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1760"/>
  </bookViews>
  <sheets>
    <sheet name="Форма отчета" sheetId="3" r:id="rId1"/>
    <sheet name="ФП&quot;Молодые профессионалы&quot;" sheetId="7" state="hidden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3" i="3"/>
  <c r="I92"/>
  <c r="I90"/>
  <c r="I60"/>
  <c r="I61"/>
  <c r="I62"/>
  <c r="I63"/>
  <c r="I64"/>
  <c r="I65"/>
  <c r="I59"/>
  <c r="I6"/>
  <c r="I7"/>
  <c r="I8"/>
  <c r="I9"/>
  <c r="I11"/>
  <c r="I12"/>
  <c r="I13"/>
  <c r="I14"/>
  <c r="I15"/>
  <c r="I16"/>
  <c r="I17"/>
  <c r="I18"/>
  <c r="I19"/>
  <c r="I5"/>
  <c r="I102"/>
  <c r="I101"/>
  <c r="I100"/>
  <c r="I107"/>
  <c r="I106"/>
  <c r="I105"/>
  <c r="I104"/>
  <c r="I97"/>
  <c r="I96"/>
  <c r="I95"/>
  <c r="I87"/>
</calcChain>
</file>

<file path=xl/sharedStrings.xml><?xml version="1.0" encoding="utf-8"?>
<sst xmlns="http://schemas.openxmlformats.org/spreadsheetml/2006/main" count="286" uniqueCount="166">
  <si>
    <t>№ п/п</t>
  </si>
  <si>
    <t>Статус</t>
  </si>
  <si>
    <t>Наименование целей и показателей</t>
  </si>
  <si>
    <t>Единица измерения (по ОКЕЙ)</t>
  </si>
  <si>
    <t>Фактическое значение за предыдущей год</t>
  </si>
  <si>
    <t>Значения по кварталам</t>
  </si>
  <si>
    <t>Плановое значение на конец года</t>
  </si>
  <si>
    <t>Процент достижения</t>
  </si>
  <si>
    <t>Комментарий</t>
  </si>
  <si>
    <t>I</t>
  </si>
  <si>
    <t>II</t>
  </si>
  <si>
    <t>III</t>
  </si>
  <si>
    <t>IV</t>
  </si>
  <si>
    <t>1.</t>
  </si>
  <si>
    <t>"Современная школа"</t>
  </si>
  <si>
    <t>Доля субъектов Российской Федерации, в которых ликвидировано обучение в 3-ю смену, процент</t>
  </si>
  <si>
    <t>"Молодые профессионалы"</t>
  </si>
  <si>
    <t>Внедрена итоговая аттестация в форме демонстрационного экзамена в образовательных организациях, осуществляющих образовательную деятельность по образовательным программам среднего профессионального образования:</t>
  </si>
  <si>
    <r>
      <rPr>
        <b/>
        <sz val="14"/>
        <color theme="1"/>
        <rFont val="Times New Roman"/>
        <family val="1"/>
        <charset val="204"/>
      </rPr>
      <t>Цель:</t>
    </r>
    <r>
      <rPr>
        <sz val="14"/>
        <color theme="1"/>
        <rFont val="Times New Roman"/>
        <family val="1"/>
        <charset val="204"/>
      </rPr>
      <t xml:space="preserve"> Модернизация профессионального образования, в том числе посредством внедрения адаптивных, практико-ориентированных и гибких образовательных программ в 100% профессиональных образовательных организациях к 2024 году. Обеспечение к 2024 году вхождения Российской Федерации в число 10 ведущих стран мира по присутствию образовательных организаций высшего образования в топ-500 глобальных рейтингов университетов путём оказания государственной поддержки образовательным организациям высшего образования</t>
    </r>
  </si>
  <si>
    <t>1.1.</t>
  </si>
  <si>
    <t>1.2.</t>
  </si>
  <si>
    <t>Число центров опережающей профессиональной подготовки, накопительным итогом, единиц</t>
  </si>
  <si>
    <t>Число мастерских, оснащенных современной материально- технической базой по одной из компетенций, накопительным итогом, единиц</t>
  </si>
  <si>
    <t>Доля обучающихся, завершающих обучение в организациях, осуществляющих образовательную деятельность по образовательным программам среднего профессионального образования, прошедших аттестацию с использованием механизма демонстрационного экзамена, процент</t>
  </si>
  <si>
    <t>Доля организаций, осуществляющих образовательную деятельность по образовательным программам среднего профессионального образования, итоговая аттестация в которых проводится в форме демонстрационного экзамена, процент</t>
  </si>
  <si>
    <t>%</t>
  </si>
  <si>
    <t>ед.</t>
  </si>
  <si>
    <t>мест</t>
  </si>
  <si>
    <t>где:</t>
  </si>
  <si>
    <t xml:space="preserve">Z – общее число организаций, осуществляющих образовательную деятельность по образовательным программам среднего профессионального образования, </t>
  </si>
  <si>
    <r>
      <t>Z</t>
    </r>
    <r>
      <rPr>
        <vertAlign val="subscript"/>
        <sz val="14"/>
        <color theme="1"/>
        <rFont val="Times New Roman"/>
        <family val="1"/>
        <charset val="204"/>
      </rPr>
      <t xml:space="preserve">i </t>
    </r>
    <r>
      <rPr>
        <sz val="14"/>
        <color theme="1"/>
        <rFont val="Times New Roman"/>
        <family val="1"/>
        <charset val="204"/>
      </rPr>
      <t>– число организаций, осуществляющих образовательную деятельность по образовательным программам среднего профессионального образования, в i-ом субъекте Российской Федерации, итоговая аттестация в которых проводится в форме демонстрационного экзамена</t>
    </r>
  </si>
  <si>
    <r>
      <t xml:space="preserve">Y – общее число муниципальных образований, расположенных на территории </t>
    </r>
    <r>
      <rPr>
        <i/>
        <sz val="14"/>
        <color theme="1"/>
        <rFont val="Times New Roman"/>
        <family val="1"/>
        <charset val="204"/>
      </rPr>
      <t>/наименование субъекта Российской Федерации/</t>
    </r>
  </si>
  <si>
    <t>Z – общее число обучающихся, завершающих обучение в организациях, осуществляющих образовательную деятельность по образовательным программам среднего профессионального образования,</t>
  </si>
  <si>
    <r>
      <t>Z</t>
    </r>
    <r>
      <rPr>
        <vertAlign val="subscript"/>
        <sz val="14"/>
        <color theme="1"/>
        <rFont val="Times New Roman"/>
        <family val="1"/>
        <charset val="204"/>
      </rPr>
      <t xml:space="preserve">i </t>
    </r>
    <r>
      <rPr>
        <sz val="14"/>
        <color theme="1"/>
        <rFont val="Times New Roman"/>
        <family val="1"/>
        <charset val="204"/>
      </rPr>
      <t>– число обучающихся, завершающих обучение в организациях, осуществляющих образовательную деятельность по образовательным программам среднего профессионального образования, в i-ом субъекте Российской Федерации, прошедших аттестацию с использованием механизма демонстрационного экзамена</t>
    </r>
  </si>
  <si>
    <r>
      <t>X</t>
    </r>
    <r>
      <rPr>
        <vertAlign val="subscript"/>
        <sz val="14"/>
        <color theme="1"/>
        <rFont val="Times New Roman"/>
        <family val="1"/>
        <charset val="204"/>
      </rPr>
      <t xml:space="preserve">i </t>
    </r>
    <r>
      <rPr>
        <sz val="14"/>
        <color theme="1"/>
        <rFont val="Times New Roman"/>
        <family val="1"/>
        <charset val="204"/>
      </rPr>
      <t>– число мастерских, оснащенных современной материально-технической базой по одной из компетенций, в организациях, осуществляющих образовательную деятельность по образовательным программам среднего профессионального образования, в i-ом муниципальном образовании субъекта Российской Федерации</t>
    </r>
  </si>
  <si>
    <t>* Показатель заполняеться следующими субъектами Российской Федерации: Чеченская Республика , Республика Дагестан, Республика Бурятия, Республика Ингушетия</t>
  </si>
  <si>
    <r>
      <t>X</t>
    </r>
    <r>
      <rPr>
        <vertAlign val="subscript"/>
        <sz val="14"/>
        <color theme="1"/>
        <rFont val="Times New Roman"/>
        <family val="1"/>
        <charset val="204"/>
      </rPr>
      <t xml:space="preserve">i </t>
    </r>
    <r>
      <rPr>
        <sz val="14"/>
        <color theme="1"/>
        <rFont val="Times New Roman"/>
        <family val="1"/>
        <charset val="204"/>
      </rPr>
      <t>– число созданных и функционирующих центров опережающей профессиональной подготовки</t>
    </r>
  </si>
  <si>
    <t>1</t>
  </si>
  <si>
    <t>2</t>
  </si>
  <si>
    <t>3</t>
  </si>
  <si>
    <t>4</t>
  </si>
  <si>
    <t>5*</t>
  </si>
  <si>
    <t xml:space="preserve"> Значение по первому кварталу</t>
  </si>
  <si>
    <t>Обеспечена возможность изучать предметную область "Технология" и других предметных областей на базе организаций, имеющих высокооснащенные ученико-места , в т.ч. детских технопарков "Кванториум"</t>
  </si>
  <si>
    <t>Поддержка образования для детей с ограниченными возможностями здоровья.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</si>
  <si>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Обновлена материально-техническая база для формирования у обучающихся современных технологических и гуманитарных навыков. Создана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</si>
  <si>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Созданы новые места в общеобразовательных организациях, расположенных в сельской местности и поселках городского типа</t>
  </si>
  <si>
    <t>Реализованы мероприятия по модернизации инфраструктуры общего образования в отдельных субъектах Российской Федерации</t>
  </si>
  <si>
    <t xml:space="preserve">Обеспечение устойчивого развития сельских территорий </t>
  </si>
  <si>
    <t>Реализация мероприятий по социально-экономическому развитию субъектов Российской Федерации, входящих в состав Северо-Кавказского федерального округа</t>
  </si>
  <si>
    <t>Во всех субъектах Российской Федерации для учителей предметной области "Технология" действует система повышения квалификации на базе детских технопарков "Кванториум", организаций, осуществляющих образовательную деятельность по образовательным программам среднего профессионального и высшего образования, предприятий реального сектора экономики</t>
  </si>
  <si>
    <t>В Российской Федерации ликвидировано обучение в 3-ю смену</t>
  </si>
  <si>
    <t>Обеспечено внедрение обновленных примерных основных общеобразовательных программ, разработанных в рамках федерального проекта, в общеобразовательные организации всех субъектов Российской Федерации</t>
  </si>
  <si>
    <t>Не менее 70% обучающихся общеобразовательных организаций вовлечены в различные формы сопровождения и наставничества</t>
  </si>
  <si>
    <t>Не менее 70% организаций, реализующих программы начального, основного и среднего общего образования, реализуют общеобразовательные программы в сетевой форме</t>
  </si>
  <si>
    <t>Не менее чем в 70% общеобразовательных организаций реализуются механизмы вовлечения общественно-деловых объединений и участия представителей работодателей в принятии решений по вопросам управления развитием общеобразовательной организации</t>
  </si>
  <si>
    <t>Создано не менее 230 тыс. новых мест в общеобразовательных организациях (продолжение реализации приоритетного проекта "Современная образовательная среда для школьников")</t>
  </si>
  <si>
    <t>объект</t>
  </si>
  <si>
    <t xml:space="preserve">ед. </t>
  </si>
  <si>
    <t>докум.</t>
  </si>
  <si>
    <t>Создано 100 центров опережающей профессиональной подготовки</t>
  </si>
  <si>
    <t>Во всех субъектах Российской Федерации внедрены программы профессионального обучения по наиболее востребованным и перспективным профессиям на уровне, соответствующем стандартам Ворлдскиллс, с учетом продолжительности программ не более 6 месяцев</t>
  </si>
  <si>
    <t xml:space="preserve">Не менее 70% обучающихся организаций, осуществляющих образовательную деятельность по образовательным программам среднего профессионального образования, вовлечены в различные формы наставничества </t>
  </si>
  <si>
    <t>Не менее 35 тыс. преподавателей (мастеров производственного обучения) прошли повышение квалификации по программам, основанным на опыте Союза Ворлдскиллс Россия, из них не менее 10 тыс. преподавателей (мастеров производственного обучения) сертифицированы в качестве экспертов Ворлдскиллс</t>
  </si>
  <si>
    <t>Плановое значение на конец года должно быть равно значению указанному в неденежном соглашении</t>
  </si>
  <si>
    <t>Методика расчета целевых показателей регионального проекта, номер п/п:</t>
  </si>
  <si>
    <t>Наименование результата*</t>
  </si>
  <si>
    <t>да/нет</t>
  </si>
  <si>
    <t>кол. школ</t>
  </si>
  <si>
    <t>кол. центров</t>
  </si>
  <si>
    <t xml:space="preserve"> чел.</t>
  </si>
  <si>
    <t>* Субъектами Российской Федерации заполняются значения результатов, указанных в неденежном соглашении</t>
  </si>
  <si>
    <t>Значения по кварталам (факт)</t>
  </si>
  <si>
    <t>Комментарии (ход работы; заключенные контракты, сроки исполнения работ, объекты и т.п.)</t>
  </si>
  <si>
    <t xml:space="preserve">Проблемы </t>
  </si>
  <si>
    <t>Пути решения проблем</t>
  </si>
  <si>
    <t>Единица измерения</t>
  </si>
  <si>
    <t>Наименование  показателей (из соглашения)</t>
  </si>
  <si>
    <t>Цифровая образовательная среда</t>
  </si>
  <si>
    <t>Современная  школа</t>
  </si>
  <si>
    <t>Поддержка  семей,  имеющих  детей</t>
  </si>
  <si>
    <t>Учитель  будущего</t>
  </si>
  <si>
    <t>Содействие занятости женщин –создание условий дошкольного образования для детей в возрасте до трех лет</t>
  </si>
  <si>
    <t>Внедрена целевая модель цифровой образовательной среды в общеобразовательных организациях и профессиональных образовательных организациях Республики Карелия</t>
  </si>
  <si>
    <t>Доля обучающихся по программам общего образования, дополнительного образования для детей и среднего профессионального образования, для которых формируется цифровой образовательных профиль и индивидуальный план обучения (персональная траектория обучения) с использованием федеральной информационно-сервисной платформы цифровой образовательной среды, в общем числе обучающихся по указанным программам</t>
  </si>
  <si>
    <t>процент</t>
  </si>
  <si>
    <t>Доля образовательных организаций, реализующих программы общего образования, дополнительного образования детей и среднего профессионального образования, осуществляющих образовательную деятельность с использованием федеральной информационно-сервисной платформы цифровой образовательной среды, в общем числе образовательных организаций</t>
  </si>
  <si>
    <t>Доля обучающихся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"горизонтального" обучения и неформального образования, в общем числе обучающихся по указанным программам</t>
  </si>
  <si>
    <t>5</t>
  </si>
  <si>
    <t>6</t>
  </si>
  <si>
    <t>Образовательные организации, расположенные на территории Республики Карелия, обновили информационное наполнение и функциональные возможности открытых и общедоступных информационных ресурсов</t>
  </si>
  <si>
    <t>7</t>
  </si>
  <si>
    <t>Общеобразовательные организации, расположенные на территории Республики Карелия, в которых в основные общеобразовательные программы внедрены современные цифровые технологии</t>
  </si>
  <si>
    <t>Доля муниципальны организаций, в которых обновлено содержание и методы обучения предметной области "Технология" и других предметных областей. Количество муниципальных организаций, в которых обновлено содержание и методы обучения предметной области "Технология" и других предметных областей</t>
  </si>
  <si>
    <t>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единиц, нарастающим итогом к 2018 году</t>
  </si>
  <si>
    <t>Численность обучающихся, охваченных основными и дополнительными общеобразовательными программами цифрового, естственнонаучного и гуманитарного профилей, тыс. человек, нарастающим итогом к 2018 году</t>
  </si>
  <si>
    <t>тыс. человек</t>
  </si>
  <si>
    <t>Число созданных новых мест в общеобразовательных организациях, расположенных в сельской местности и поселках городского типа, человек нарастающим итогом к 2018 году</t>
  </si>
  <si>
    <t>Доля учителей общеобразовательных организаций, вовлеченных в национальную систему профессионального роста педагогических работников</t>
  </si>
  <si>
    <t>Доля педагогических работников, прошедших добровольную независимую оценку профессиональной квалификации</t>
  </si>
  <si>
    <t xml:space="preserve">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том числе с привлечением некоммерческих организаций, нарастающим итогом с 2019 года </t>
  </si>
  <si>
    <t>Доступность дошкольного образования для детей в возрасте от полутора до трех лет</t>
  </si>
  <si>
    <t>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 и присмотр и уход</t>
  </si>
  <si>
    <t>кол-во человек</t>
  </si>
  <si>
    <t>Показатель не утвержден</t>
  </si>
  <si>
    <t>Риски отклонения от планового показателя отсутствуют.</t>
  </si>
  <si>
    <t>человек/%</t>
  </si>
  <si>
    <t>Социальная активность</t>
  </si>
  <si>
    <t>Численность обучающихся, вовлеченных в деятельность общественных объединений на базе образовательных организаций общего образования</t>
  </si>
  <si>
    <t>чел.</t>
  </si>
  <si>
    <t>Доля молодежи задействованной в мероприятиях по вовлечению в творческую деятельность, от общего числа молодежи в муниципальном районе</t>
  </si>
  <si>
    <t>Национальный проект "Демография"</t>
  </si>
  <si>
    <t>Спорт-норма жизни</t>
  </si>
  <si>
    <t>Доля детей и молодежи (возраст 3-29 лет), систематически занимающихся физической культурой и спортом</t>
  </si>
  <si>
    <t>Доля граждан среднего возраста (женщины 30-54 года, мужчины 30-59 лет), систематически занимающихся физической культурой и спортом</t>
  </si>
  <si>
    <t>Доля граждан старшего возраста (женщины 55-79 лет, мужчины 60-79 лет), систематически занимающихся физической культурой и спортом</t>
  </si>
  <si>
    <t>Уровень обеспеченности граждан спортивными сооружениями, исходя из единовременной пропускной способности объектов спорта (%)</t>
  </si>
  <si>
    <t>Недостаточное информирование о данном целевом показателе</t>
  </si>
  <si>
    <t>Проведение онлайн-конференций, обучающих семинаров, вебинаров. Методические рекомендации по внедрению федерального проекта.</t>
  </si>
  <si>
    <t>Доля педагогических работников общего образования, прошедших повышение квалификации в рамках периодической аттестации в цифровой форме с использованием информационного ресурса "одного окна" ("Современная цифровая образовательная среда в Российской Федерации"), в общем числе педагогических работников общего образования в образовательных организациях, реализующих образовательные программы общего образования и среднего профессионального образования.</t>
  </si>
  <si>
    <t>15</t>
  </si>
  <si>
    <t>Обновление материально-технической базы для занятий физической культурой и спортом в общеобразовательных организациях Республики Карелия, расположенных в сельской местности</t>
  </si>
  <si>
    <t>Доля детей в возрасте от 5 до 18 лет, охваченных дополнительным образованием</t>
  </si>
  <si>
    <t>8</t>
  </si>
  <si>
    <t>9</t>
  </si>
  <si>
    <t>10</t>
  </si>
  <si>
    <t>11</t>
  </si>
  <si>
    <t>12</t>
  </si>
  <si>
    <t>13</t>
  </si>
  <si>
    <t>14</t>
  </si>
  <si>
    <t>Доля детей в возрасте от 5 до 18 лет, охваченных дополнительными общеразвивающими программами технической и естественно научной направленности</t>
  </si>
  <si>
    <t>Создание муниципальных (опорных) центров дополнительного образования детей</t>
  </si>
  <si>
    <t>Внедрение системы персонифицированного финансирования дополнительного образования детей</t>
  </si>
  <si>
    <t>Обеспечение работы с Навигатором дополнительного образования детей в Республике Карелия</t>
  </si>
  <si>
    <t>да</t>
  </si>
  <si>
    <t>Количество разработанных и внедренных разноуровневых (ознакомительный, базовый, продвинутый) программ дополнительного образования</t>
  </si>
  <si>
    <t>Количество реализуемых дополнительных общеобразовательных программ в сетевой форме с использование образовательных организаций всех типов, в том числе профессиональных и организаций высшего образования, а также научных, организаций спорта, культуры, общественных организаций и предприятий реального сектора экономики</t>
  </si>
  <si>
    <t>Количество разработанныхи внедренных дистанционных курсов дополнительного образования детей</t>
  </si>
  <si>
    <t>не менее одной по каждой направленности (за исключением физкультурно-спортивной)</t>
  </si>
  <si>
    <t>Доля организаций (за исключением дошкольных образовательных организаций), принявших участие в инвентаризации инфраструктурных, материально-технических и кадровых ресурсов, в том числе образовательных организаций различного типа, научных организаций, организаций культуры, спорта и реального сектора экономики, потенциально пригодных для реализации образовательных программ</t>
  </si>
  <si>
    <t>Переподготовка (повышение квалификации) отдельных групп сотрудников муниципальных опорных центров, ведущих образовательных организаций по программам (курсам, модулям), разработанным в рамках реализации мероприятия по формированию современной системы сопровождения, развития и совершенствования профессионального мастерства педагогических и управленческих кадров сферы дополнительного образования детей</t>
  </si>
  <si>
    <t>Число детей, получивших рекомендации по построению индивидуального плана в соответствии с выбранными профессиональными компетенциями (профессиональными областями деятельности) с учетом реализации проекта "Билет в будущее"</t>
  </si>
  <si>
    <t>Доля детей с ограниченными возможностями здоровья, обучающихся по дополнительным общеобразовательным программам, в том числе с использованием дистанционных технологий</t>
  </si>
  <si>
    <t>План 2020</t>
  </si>
  <si>
    <t>Численность женщин, находящихся в отпуске по уходу за ребёнком до трех лет, прошедших профессиональное обучение и дополнительное профессиональное образование</t>
  </si>
  <si>
    <t xml:space="preserve">Успех каждого ребенка </t>
  </si>
  <si>
    <t>не менее 20 детей, обучающихся в 5% образовательных организациях</t>
  </si>
  <si>
    <t>Доля детей из числа обучающихся общеобразовательных организаций, принявших участие в открытых онлайн уроках, реализуемых с учетом опыта цикла открытых уроков "ПроеКТОриЯ", "Уроки настоящего" или иных аналогичных по возможностям, функциям и результатам проектов, направленных на раннюю профориентацию</t>
  </si>
  <si>
    <t>Показатель достигнут</t>
  </si>
  <si>
    <t>Риск отклонения от показателя отсутствует</t>
  </si>
  <si>
    <t>Все образовательные организации (за исключением дошкольных) прошли инвентаризацию в 2019</t>
  </si>
  <si>
    <t>В стадии разработки</t>
  </si>
  <si>
    <t>Сертификаты платформы "Универсариум" №1079-000119-01-19 от 14.12.2019, №1079-000111-01-19 от 13.12.2019, №1079-000135-01-19 от 16.12.2019, №1079-000103-01-19 от 11.12.2019, №1064-000106-01-19 от 13.12.2019, №1079-000102-01-19 от 11.12.2019, №1079-000111-01-19 от 13.12.2019, №1079-000103-01-19 от 13.12.2019, №1079-000119-01-19 от 14.12.2019, №1079-000135-01-19 от 14.12.2019, №10790000102-01-19 от 11.12.2019, №1064-000106-01-19 от 13.12.2019, удостоверение о повышении квалификации ПК №0494642 от 26.10.2019, №84053 от 25.09.2019, №106062 от 29.01.2020, №105181 от 22.01.2020, №22-26-4521 от 24.12.2019.</t>
  </si>
  <si>
    <t>Доля детей, охваченных системой персонифицированного финансирования дополнительного образования детей</t>
  </si>
  <si>
    <t>снят с дорожной карты</t>
  </si>
  <si>
    <r>
      <t xml:space="preserve">процент </t>
    </r>
    <r>
      <rPr>
        <i/>
        <sz val="14"/>
        <color theme="1"/>
        <rFont val="Times New Roman"/>
        <family val="1"/>
        <charset val="204"/>
      </rPr>
      <t>Указать значения показателей по годам с учетом достижения показателя к 2024 году - 100%</t>
    </r>
    <r>
      <rPr>
        <sz val="14"/>
        <color theme="1"/>
        <rFont val="Times New Roman"/>
        <family val="1"/>
        <charset val="204"/>
      </rPr>
      <t xml:space="preserve"> единиц</t>
    </r>
  </si>
  <si>
    <t xml:space="preserve">Показатель утвержден с  2024 года </t>
  </si>
  <si>
    <t>Запланированы мероприятия: Повышение квалификации педагогов в части использования ИК-технологий, Повышение квалификации педагогических работников системы общего, в том
числе на основе использования современных цифровых технологий,Повышение квалификации педагогических работников общего, дополнительного
образования в форматах непрерывного образования,  Вовлечение в различные формы поддержки и сопровождения
педагогических работников системы общего в возрасте до 35 лет в первые три года работы, Участие в конкурсах профессионального мастерства до педагогических
работников системы образования.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</si>
  <si>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</si>
  <si>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Риски отклонения от планового показателя отсутствуют. Реализуется совместно с Агентством занятости населения Пудожского района</t>
  </si>
  <si>
    <t xml:space="preserve">Внедрена целевая модель ЦОС в МКОУ ООШ №2 г. Пудожа в 2019 году. В июле 2020 года передано техническое оборудование ЦОС в МКОУ СОШ №3, МКОУ СОШ п. Кубово, МКОУ ООШ д. Каршево, МКОУ СОШ п. Пяльма, МКОУ ООШ п. Пудожгорский, МКОУ СОШ д. Авдеево. 
В 2021 году планируется внедрить ЦОС в МКОУ СОШ п. Шальский, МКОУ СОШ п. Водла, МКОУ СОШ п. Кривцы
</t>
  </si>
  <si>
    <t xml:space="preserve">Проведен ремонт в спортивных залах МКОУ СОШ № 3 г. Пудожа и МКОУ ООШ № 2 г. Пудожа. </t>
  </si>
  <si>
    <t>% обучающихся, для которых формируется цифровой образовательный профиль и индивидуальный план обучения (электронный журнал+дневник)</t>
  </si>
  <si>
    <t xml:space="preserve">МКОУ ООШ №2 г. Пудожа, МКОУ СОШ №3, МКОУ СОШ п. Кубово, МКОУ ООШ д. Каршево, МКОУ СОШ п. Пяльма, МКОУ ООШ п. Пудожгорский, МКОУ СОШ д. Авдеево. </t>
  </si>
  <si>
    <t>Отчет о реализации мероприятий регионального проекта в Пудожском муниципальном районе за декабрь 2020 года</t>
  </si>
  <si>
    <t>МКОУ СОШ №3 г. Пудожа, в 2021 году на базе МКОУ ООШ №2 г. Пудожа, МКОУ ООШ д. Куганаволок планируется создание Центров образования естественно-научной и технологической направленностей «Точка роста»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</si>
</sst>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4" fillId="0" borderId="0" xfId="0" applyFont="1"/>
    <xf numFmtId="0" fontId="4" fillId="0" borderId="0" xfId="0" applyFont="1" applyFill="1" applyBorder="1" applyAlignment="1">
      <alignment horizontal="right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49" fontId="1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0" xfId="0" applyFill="1" applyAlignment="1">
      <alignment wrapText="1"/>
    </xf>
    <xf numFmtId="0" fontId="1" fillId="3" borderId="1" xfId="0" applyFont="1" applyFill="1" applyBorder="1" applyAlignment="1">
      <alignment horizontal="left" vertical="top" wrapText="1"/>
    </xf>
    <xf numFmtId="0" fontId="0" fillId="3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wrapText="1"/>
    </xf>
    <xf numFmtId="0" fontId="12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/>
    <xf numFmtId="0" fontId="0" fillId="2" borderId="5" xfId="0" applyFill="1" applyBorder="1" applyAlignment="1"/>
    <xf numFmtId="0" fontId="3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28</xdr:row>
      <xdr:rowOff>0</xdr:rowOff>
    </xdr:from>
    <xdr:to>
      <xdr:col>1</xdr:col>
      <xdr:colOff>420185</xdr:colOff>
      <xdr:row>30</xdr:row>
      <xdr:rowOff>130955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90845" y="13444330"/>
          <a:ext cx="967740" cy="54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</xdr:row>
      <xdr:rowOff>17929</xdr:rowOff>
    </xdr:from>
    <xdr:to>
      <xdr:col>1</xdr:col>
      <xdr:colOff>472889</xdr:colOff>
      <xdr:row>35</xdr:row>
      <xdr:rowOff>139849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82589" y="14352494"/>
          <a:ext cx="1028700" cy="534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</xdr:row>
      <xdr:rowOff>8965</xdr:rowOff>
    </xdr:from>
    <xdr:to>
      <xdr:col>1</xdr:col>
      <xdr:colOff>493059</xdr:colOff>
      <xdr:row>40</xdr:row>
      <xdr:rowOff>176605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64659" y="15293789"/>
          <a:ext cx="1066800" cy="526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26894</xdr:colOff>
      <xdr:row>12</xdr:row>
      <xdr:rowOff>107576</xdr:rowOff>
    </xdr:from>
    <xdr:to>
      <xdr:col>4</xdr:col>
      <xdr:colOff>476474</xdr:colOff>
      <xdr:row>14</xdr:row>
      <xdr:rowOff>57822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55694" y="18673482"/>
          <a:ext cx="1059180" cy="398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74279</xdr:colOff>
      <xdr:row>19</xdr:row>
      <xdr:rowOff>109497</xdr:rowOff>
    </xdr:from>
    <xdr:to>
      <xdr:col>4</xdr:col>
      <xdr:colOff>523859</xdr:colOff>
      <xdr:row>21</xdr:row>
      <xdr:rowOff>59743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3079" y="21031840"/>
          <a:ext cx="1059180" cy="36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43544</xdr:colOff>
      <xdr:row>30</xdr:row>
      <xdr:rowOff>0</xdr:rowOff>
    </xdr:from>
    <xdr:to>
      <xdr:col>4</xdr:col>
      <xdr:colOff>409304</xdr:colOff>
      <xdr:row>31</xdr:row>
      <xdr:rowOff>150224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72344" y="21956487"/>
          <a:ext cx="975360" cy="531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4</xdr:col>
      <xdr:colOff>76200</xdr:colOff>
      <xdr:row>27</xdr:row>
      <xdr:rowOff>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28800" y="22128480"/>
          <a:ext cx="6858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7"/>
  <sheetViews>
    <sheetView tabSelected="1" zoomScale="60" zoomScaleNormal="60" workbookViewId="0">
      <selection activeCell="K86" sqref="K86"/>
    </sheetView>
  </sheetViews>
  <sheetFormatPr defaultRowHeight="15"/>
  <cols>
    <col min="2" max="2" width="57.7109375" customWidth="1"/>
    <col min="3" max="3" width="24.42578125" customWidth="1"/>
    <col min="4" max="4" width="22" customWidth="1"/>
    <col min="5" max="5" width="12.7109375" customWidth="1"/>
    <col min="6" max="6" width="14.5703125" customWidth="1"/>
    <col min="7" max="7" width="16.85546875" customWidth="1"/>
    <col min="8" max="8" width="16.85546875" style="56" customWidth="1"/>
    <col min="9" max="9" width="19.140625" customWidth="1"/>
    <col min="10" max="10" width="45.7109375" customWidth="1"/>
    <col min="11" max="11" width="22.42578125" customWidth="1"/>
    <col min="12" max="12" width="30.42578125" customWidth="1"/>
  </cols>
  <sheetData>
    <row r="1" spans="1:12" ht="48.75" customHeight="1">
      <c r="A1" s="82" t="s">
        <v>164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ht="31.15" customHeight="1">
      <c r="A2" s="85" t="s">
        <v>0</v>
      </c>
      <c r="B2" s="85" t="s">
        <v>77</v>
      </c>
      <c r="C2" s="85" t="s">
        <v>76</v>
      </c>
      <c r="D2" s="85" t="s">
        <v>143</v>
      </c>
      <c r="E2" s="99" t="s">
        <v>72</v>
      </c>
      <c r="F2" s="100"/>
      <c r="G2" s="100"/>
      <c r="H2" s="101"/>
      <c r="I2" s="85" t="s">
        <v>7</v>
      </c>
      <c r="J2" s="85" t="s">
        <v>73</v>
      </c>
      <c r="K2" s="92" t="s">
        <v>74</v>
      </c>
      <c r="L2" s="102" t="s">
        <v>75</v>
      </c>
    </row>
    <row r="3" spans="1:12" ht="108" customHeight="1">
      <c r="A3" s="85"/>
      <c r="B3" s="85"/>
      <c r="C3" s="85"/>
      <c r="D3" s="85"/>
      <c r="E3" s="54" t="s">
        <v>9</v>
      </c>
      <c r="F3" s="54" t="s">
        <v>10</v>
      </c>
      <c r="G3" s="54" t="s">
        <v>11</v>
      </c>
      <c r="H3" s="50" t="s">
        <v>12</v>
      </c>
      <c r="I3" s="85"/>
      <c r="J3" s="85"/>
      <c r="K3" s="92"/>
      <c r="L3" s="103"/>
    </row>
    <row r="4" spans="1:12" s="56" customFormat="1" ht="27" customHeight="1">
      <c r="A4" s="104" t="s">
        <v>145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6"/>
    </row>
    <row r="5" spans="1:12" ht="37.5">
      <c r="A5" s="3" t="s">
        <v>37</v>
      </c>
      <c r="B5" s="31" t="s">
        <v>122</v>
      </c>
      <c r="C5" s="67" t="s">
        <v>25</v>
      </c>
      <c r="D5" s="47">
        <v>75</v>
      </c>
      <c r="E5" s="47">
        <v>70</v>
      </c>
      <c r="F5" s="47">
        <v>70</v>
      </c>
      <c r="G5" s="47">
        <v>71</v>
      </c>
      <c r="H5" s="47">
        <v>75</v>
      </c>
      <c r="I5" s="47">
        <f>H5/D5*100</f>
        <v>100</v>
      </c>
      <c r="J5" s="44" t="s">
        <v>105</v>
      </c>
      <c r="K5" s="28"/>
      <c r="L5" s="28"/>
    </row>
    <row r="6" spans="1:12" ht="93.75">
      <c r="A6" s="3" t="s">
        <v>38</v>
      </c>
      <c r="B6" s="31" t="s">
        <v>130</v>
      </c>
      <c r="C6" s="67" t="s">
        <v>25</v>
      </c>
      <c r="D6" s="47">
        <v>20</v>
      </c>
      <c r="E6" s="47">
        <v>7.7</v>
      </c>
      <c r="F6" s="47">
        <v>8</v>
      </c>
      <c r="G6" s="47">
        <v>11</v>
      </c>
      <c r="H6" s="47">
        <v>11</v>
      </c>
      <c r="I6" s="47">
        <f t="shared" ref="I6:I19" si="0">H6/D6*100</f>
        <v>55.000000000000007</v>
      </c>
      <c r="J6" s="44" t="s">
        <v>105</v>
      </c>
      <c r="K6" s="28"/>
      <c r="L6" s="28"/>
    </row>
    <row r="7" spans="1:12" ht="37.5">
      <c r="A7" s="3" t="s">
        <v>39</v>
      </c>
      <c r="B7" s="31" t="s">
        <v>131</v>
      </c>
      <c r="C7" s="67" t="s">
        <v>26</v>
      </c>
      <c r="D7" s="47">
        <v>1</v>
      </c>
      <c r="E7" s="47">
        <v>1</v>
      </c>
      <c r="F7" s="47">
        <v>1</v>
      </c>
      <c r="G7" s="47">
        <v>1</v>
      </c>
      <c r="H7" s="47">
        <v>1</v>
      </c>
      <c r="I7" s="47">
        <f t="shared" si="0"/>
        <v>100</v>
      </c>
      <c r="J7" s="11"/>
      <c r="K7" s="28"/>
      <c r="L7" s="28"/>
    </row>
    <row r="8" spans="1:12" ht="56.25">
      <c r="A8" s="3" t="s">
        <v>40</v>
      </c>
      <c r="B8" s="31" t="s">
        <v>132</v>
      </c>
      <c r="C8" s="67" t="s">
        <v>26</v>
      </c>
      <c r="D8" s="47">
        <v>1</v>
      </c>
      <c r="E8" s="47">
        <v>1</v>
      </c>
      <c r="F8" s="47">
        <v>1</v>
      </c>
      <c r="G8" s="47">
        <v>1</v>
      </c>
      <c r="H8" s="47">
        <v>1</v>
      </c>
      <c r="I8" s="47">
        <f t="shared" si="0"/>
        <v>100</v>
      </c>
      <c r="J8" s="11"/>
      <c r="K8" s="28"/>
      <c r="L8" s="28"/>
    </row>
    <row r="9" spans="1:12" ht="56.25">
      <c r="A9" s="3" t="s">
        <v>88</v>
      </c>
      <c r="B9" s="31" t="s">
        <v>153</v>
      </c>
      <c r="C9" s="67" t="s">
        <v>25</v>
      </c>
      <c r="D9" s="47">
        <v>30</v>
      </c>
      <c r="E9" s="47">
        <v>23</v>
      </c>
      <c r="F9" s="47">
        <v>24</v>
      </c>
      <c r="G9" s="47">
        <v>25</v>
      </c>
      <c r="H9" s="47">
        <v>30</v>
      </c>
      <c r="I9" s="47">
        <f t="shared" si="0"/>
        <v>100</v>
      </c>
      <c r="J9" s="44" t="s">
        <v>105</v>
      </c>
      <c r="K9" s="28"/>
      <c r="L9" s="28"/>
    </row>
    <row r="10" spans="1:12" ht="56.25">
      <c r="A10" s="3" t="s">
        <v>89</v>
      </c>
      <c r="B10" s="31" t="s">
        <v>133</v>
      </c>
      <c r="C10" s="67" t="s">
        <v>67</v>
      </c>
      <c r="D10" s="47" t="s">
        <v>134</v>
      </c>
      <c r="E10" s="47" t="s">
        <v>134</v>
      </c>
      <c r="F10" s="47" t="s">
        <v>134</v>
      </c>
      <c r="G10" s="47" t="s">
        <v>134</v>
      </c>
      <c r="H10" s="47" t="s">
        <v>134</v>
      </c>
      <c r="I10" s="47" t="s">
        <v>134</v>
      </c>
      <c r="J10" s="11"/>
      <c r="K10" s="28"/>
      <c r="L10" s="28"/>
    </row>
    <row r="11" spans="1:12" ht="75">
      <c r="A11" s="3" t="s">
        <v>91</v>
      </c>
      <c r="B11" s="31" t="s">
        <v>135</v>
      </c>
      <c r="C11" s="67" t="s">
        <v>26</v>
      </c>
      <c r="D11" s="67">
        <v>1</v>
      </c>
      <c r="E11" s="47">
        <v>1</v>
      </c>
      <c r="F11" s="47">
        <v>1</v>
      </c>
      <c r="G11" s="47">
        <v>1</v>
      </c>
      <c r="H11" s="47">
        <v>1</v>
      </c>
      <c r="I11" s="47">
        <f t="shared" si="0"/>
        <v>100</v>
      </c>
      <c r="J11" s="11"/>
      <c r="K11" s="28"/>
      <c r="L11" s="28"/>
    </row>
    <row r="12" spans="1:12" ht="150">
      <c r="A12" s="3" t="s">
        <v>123</v>
      </c>
      <c r="B12" s="31" t="s">
        <v>136</v>
      </c>
      <c r="C12" s="67" t="s">
        <v>26</v>
      </c>
      <c r="D12" s="47">
        <v>1</v>
      </c>
      <c r="E12" s="47">
        <v>9</v>
      </c>
      <c r="F12" s="47">
        <v>9</v>
      </c>
      <c r="G12" s="47">
        <v>9</v>
      </c>
      <c r="H12" s="47">
        <v>9</v>
      </c>
      <c r="I12" s="47">
        <f t="shared" si="0"/>
        <v>900</v>
      </c>
      <c r="J12" s="11"/>
      <c r="K12" s="28"/>
      <c r="L12" s="28"/>
    </row>
    <row r="13" spans="1:12" ht="112.5">
      <c r="A13" s="3" t="s">
        <v>124</v>
      </c>
      <c r="B13" s="31" t="s">
        <v>137</v>
      </c>
      <c r="C13" s="67" t="s">
        <v>138</v>
      </c>
      <c r="D13" s="11">
        <v>1</v>
      </c>
      <c r="E13" s="11">
        <v>0</v>
      </c>
      <c r="F13" s="11">
        <v>0</v>
      </c>
      <c r="G13" s="11">
        <v>0</v>
      </c>
      <c r="H13" s="47">
        <v>0</v>
      </c>
      <c r="I13" s="47">
        <f t="shared" si="0"/>
        <v>0</v>
      </c>
      <c r="J13" s="11" t="s">
        <v>151</v>
      </c>
      <c r="K13" s="28"/>
      <c r="L13" s="28"/>
    </row>
    <row r="14" spans="1:12" ht="187.5">
      <c r="A14" s="3" t="s">
        <v>125</v>
      </c>
      <c r="B14" s="31" t="s">
        <v>139</v>
      </c>
      <c r="C14" s="11" t="s">
        <v>25</v>
      </c>
      <c r="D14" s="11">
        <v>100</v>
      </c>
      <c r="E14" s="11">
        <v>100</v>
      </c>
      <c r="F14" s="11">
        <v>100</v>
      </c>
      <c r="G14" s="11">
        <v>100</v>
      </c>
      <c r="H14" s="47">
        <v>100</v>
      </c>
      <c r="I14" s="47">
        <f t="shared" si="0"/>
        <v>100</v>
      </c>
      <c r="J14" s="11" t="s">
        <v>150</v>
      </c>
      <c r="K14" s="28"/>
      <c r="L14" s="28"/>
    </row>
    <row r="15" spans="1:12" ht="206.25">
      <c r="A15" s="3" t="s">
        <v>126</v>
      </c>
      <c r="B15" s="31" t="s">
        <v>140</v>
      </c>
      <c r="C15" s="67" t="s">
        <v>25</v>
      </c>
      <c r="D15" s="11">
        <v>100</v>
      </c>
      <c r="E15" s="11">
        <v>100</v>
      </c>
      <c r="F15" s="11">
        <v>100</v>
      </c>
      <c r="G15" s="11">
        <v>100</v>
      </c>
      <c r="H15" s="47">
        <v>100</v>
      </c>
      <c r="I15" s="47">
        <f t="shared" si="0"/>
        <v>100</v>
      </c>
      <c r="J15" s="11"/>
      <c r="K15" s="28"/>
      <c r="L15" s="28"/>
    </row>
    <row r="16" spans="1:12" ht="150">
      <c r="A16" s="3" t="s">
        <v>127</v>
      </c>
      <c r="B16" s="31" t="s">
        <v>147</v>
      </c>
      <c r="C16" s="67" t="s">
        <v>25</v>
      </c>
      <c r="D16" s="11">
        <v>30</v>
      </c>
      <c r="E16" s="11">
        <v>21</v>
      </c>
      <c r="F16" s="47">
        <v>22</v>
      </c>
      <c r="G16" s="11">
        <v>23</v>
      </c>
      <c r="H16" s="47">
        <v>30</v>
      </c>
      <c r="I16" s="47">
        <f t="shared" si="0"/>
        <v>100</v>
      </c>
      <c r="J16" s="11"/>
      <c r="K16" s="28"/>
      <c r="L16" s="28"/>
    </row>
    <row r="17" spans="1:13" ht="131.25">
      <c r="A17" s="3" t="s">
        <v>128</v>
      </c>
      <c r="B17" s="31" t="s">
        <v>141</v>
      </c>
      <c r="C17" s="67" t="s">
        <v>25</v>
      </c>
      <c r="D17" s="11">
        <v>2.2999999999999998</v>
      </c>
      <c r="E17" s="11">
        <v>0</v>
      </c>
      <c r="F17" s="11">
        <v>0</v>
      </c>
      <c r="G17" s="11">
        <v>0</v>
      </c>
      <c r="H17" s="47">
        <v>0</v>
      </c>
      <c r="I17" s="47">
        <f t="shared" si="0"/>
        <v>0</v>
      </c>
      <c r="J17" s="11"/>
      <c r="K17" s="69" t="s">
        <v>154</v>
      </c>
      <c r="L17" s="44"/>
    </row>
    <row r="18" spans="1:13" ht="93.75">
      <c r="A18" s="3" t="s">
        <v>129</v>
      </c>
      <c r="B18" s="31" t="s">
        <v>142</v>
      </c>
      <c r="C18" s="67" t="s">
        <v>25</v>
      </c>
      <c r="D18" s="11">
        <v>46</v>
      </c>
      <c r="E18" s="11">
        <v>36</v>
      </c>
      <c r="F18" s="11">
        <v>36</v>
      </c>
      <c r="G18" s="11">
        <v>38</v>
      </c>
      <c r="H18" s="47">
        <v>46</v>
      </c>
      <c r="I18" s="47">
        <f t="shared" si="0"/>
        <v>100</v>
      </c>
      <c r="J18" s="11"/>
      <c r="K18" s="28"/>
      <c r="L18" s="28"/>
    </row>
    <row r="19" spans="1:13" ht="93.75">
      <c r="A19" s="3" t="s">
        <v>120</v>
      </c>
      <c r="B19" s="31" t="s">
        <v>121</v>
      </c>
      <c r="C19" s="67"/>
      <c r="D19" s="11">
        <v>2</v>
      </c>
      <c r="E19" s="11"/>
      <c r="F19" s="11"/>
      <c r="G19" s="11">
        <v>2</v>
      </c>
      <c r="H19" s="47">
        <v>2</v>
      </c>
      <c r="I19" s="47">
        <f t="shared" si="0"/>
        <v>100</v>
      </c>
      <c r="J19" s="66" t="s">
        <v>161</v>
      </c>
      <c r="K19" s="28"/>
      <c r="L19" s="28"/>
    </row>
    <row r="20" spans="1:13" ht="60" hidden="1" customHeight="1">
      <c r="A20" s="36" t="s">
        <v>41</v>
      </c>
      <c r="B20" s="37" t="s">
        <v>15</v>
      </c>
      <c r="C20" s="38" t="s">
        <v>67</v>
      </c>
      <c r="D20" s="39"/>
      <c r="E20" s="39"/>
      <c r="F20" s="39"/>
      <c r="G20" s="39"/>
      <c r="H20" s="39"/>
      <c r="I20" s="40"/>
      <c r="J20" s="39"/>
    </row>
    <row r="21" spans="1:13" s="56" customFormat="1" ht="25.5" customHeight="1">
      <c r="A21" s="104" t="s">
        <v>78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6"/>
    </row>
    <row r="22" spans="1:13" ht="18.75" hidden="1">
      <c r="A22" s="84" t="s">
        <v>65</v>
      </c>
      <c r="B22" s="84"/>
      <c r="C22" s="84"/>
    </row>
    <row r="23" spans="1:13" ht="25.15" hidden="1" customHeight="1">
      <c r="A23" s="19"/>
      <c r="B23" s="24"/>
      <c r="C23" s="24"/>
      <c r="D23" s="24"/>
      <c r="E23" s="24"/>
      <c r="F23" s="24"/>
      <c r="G23" s="24"/>
      <c r="H23" s="70"/>
      <c r="I23" s="24"/>
      <c r="J23" s="24"/>
      <c r="K23" s="25"/>
      <c r="L23" s="25"/>
      <c r="M23" s="25"/>
    </row>
    <row r="24" spans="1:13" hidden="1"/>
    <row r="25" spans="1:13" ht="18.75" hidden="1">
      <c r="A25" s="6">
        <v>1</v>
      </c>
    </row>
    <row r="26" spans="1:13" hidden="1">
      <c r="A26" s="5"/>
    </row>
    <row r="27" spans="1:13" ht="21.6" hidden="1" customHeight="1">
      <c r="A27" s="18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</row>
    <row r="28" spans="1:13" ht="18.600000000000001" hidden="1" customHeight="1">
      <c r="A28" s="18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</row>
    <row r="29" spans="1:13" hidden="1">
      <c r="A29" s="5"/>
    </row>
    <row r="30" spans="1:13" ht="18.75" hidden="1">
      <c r="A30" s="6">
        <v>2</v>
      </c>
    </row>
    <row r="31" spans="1:13" hidden="1">
      <c r="A31" s="5"/>
    </row>
    <row r="32" spans="1:13" ht="39.6" hidden="1" customHeight="1">
      <c r="A32" s="18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</row>
    <row r="33" spans="1:10" ht="22.9" hidden="1" customHeight="1">
      <c r="A33" s="18"/>
      <c r="B33" s="84"/>
      <c r="C33" s="84"/>
      <c r="D33" s="84"/>
      <c r="E33" s="84"/>
      <c r="F33" s="84"/>
      <c r="G33" s="84"/>
      <c r="H33" s="84"/>
      <c r="I33" s="84"/>
      <c r="J33" s="84"/>
    </row>
    <row r="34" spans="1:10" hidden="1">
      <c r="A34" s="5"/>
    </row>
    <row r="35" spans="1:10" ht="18.75" hidden="1">
      <c r="A35" s="6">
        <v>3</v>
      </c>
    </row>
    <row r="36" spans="1:10" hidden="1">
      <c r="A36" s="5"/>
    </row>
    <row r="37" spans="1:10" ht="44.45" hidden="1" customHeight="1">
      <c r="A37" s="18"/>
      <c r="B37" s="84"/>
      <c r="C37" s="84"/>
      <c r="D37" s="84"/>
      <c r="E37" s="84"/>
      <c r="F37" s="84"/>
      <c r="G37" s="84"/>
      <c r="H37" s="84"/>
      <c r="I37" s="84"/>
      <c r="J37" s="84"/>
    </row>
    <row r="38" spans="1:10" ht="25.9" hidden="1" customHeight="1">
      <c r="A38" s="18"/>
      <c r="B38" s="84"/>
      <c r="C38" s="84"/>
      <c r="D38" s="84"/>
      <c r="E38" s="84"/>
      <c r="F38" s="84"/>
      <c r="G38" s="84"/>
      <c r="H38" s="84"/>
      <c r="I38" s="84"/>
      <c r="J38" s="84"/>
    </row>
    <row r="39" spans="1:10" hidden="1">
      <c r="A39" s="5"/>
    </row>
    <row r="40" spans="1:10" ht="18.75" hidden="1">
      <c r="A40" s="6">
        <v>4</v>
      </c>
    </row>
    <row r="41" spans="1:10" hidden="1">
      <c r="A41" s="5"/>
    </row>
    <row r="42" spans="1:10" ht="43.9" hidden="1" customHeight="1">
      <c r="A42" s="18"/>
      <c r="B42" s="84"/>
      <c r="C42" s="84"/>
      <c r="D42" s="84"/>
      <c r="E42" s="84"/>
      <c r="F42" s="84"/>
      <c r="G42" s="84"/>
      <c r="H42" s="84"/>
      <c r="I42" s="84"/>
      <c r="J42" s="84"/>
    </row>
    <row r="43" spans="1:10" ht="18.75" hidden="1">
      <c r="A43" s="18"/>
      <c r="B43" s="84"/>
      <c r="C43" s="84"/>
      <c r="D43" s="84"/>
      <c r="E43" s="84"/>
      <c r="F43" s="84"/>
      <c r="G43" s="84"/>
      <c r="H43" s="84"/>
      <c r="I43" s="84"/>
      <c r="J43" s="84"/>
    </row>
    <row r="44" spans="1:10" hidden="1">
      <c r="A44" s="5"/>
    </row>
    <row r="45" spans="1:10" ht="18.75" hidden="1">
      <c r="A45" s="6">
        <v>5</v>
      </c>
    </row>
    <row r="46" spans="1:10" hidden="1">
      <c r="A46" s="5"/>
    </row>
    <row r="47" spans="1:10" hidden="1">
      <c r="A47" s="5"/>
    </row>
    <row r="48" spans="1:10" ht="18.75" hidden="1">
      <c r="A48" s="84" t="s">
        <v>35</v>
      </c>
      <c r="B48" s="84"/>
      <c r="C48" s="84"/>
      <c r="D48" s="84"/>
      <c r="E48" s="84"/>
      <c r="F48" s="84"/>
      <c r="G48" s="84"/>
      <c r="H48" s="84"/>
      <c r="I48" s="84"/>
      <c r="J48" s="84"/>
    </row>
    <row r="49" spans="1:12" ht="20.45" hidden="1" customHeight="1">
      <c r="A49" s="18"/>
      <c r="B49" s="84"/>
      <c r="C49" s="84"/>
      <c r="D49" s="84"/>
      <c r="E49" s="84"/>
      <c r="F49" s="84"/>
      <c r="G49" s="84"/>
      <c r="H49" s="84"/>
      <c r="I49" s="84"/>
      <c r="J49" s="84"/>
    </row>
    <row r="50" spans="1:12" ht="18.75" hidden="1">
      <c r="A50" s="18"/>
      <c r="B50" s="84"/>
      <c r="C50" s="84"/>
      <c r="D50" s="84"/>
      <c r="E50" s="84"/>
      <c r="F50" s="84"/>
      <c r="G50" s="84"/>
      <c r="H50" s="84"/>
      <c r="I50" s="84"/>
      <c r="J50" s="84"/>
    </row>
    <row r="51" spans="1:12" hidden="1"/>
    <row r="52" spans="1:12" hidden="1"/>
    <row r="53" spans="1:12" ht="27" hidden="1" customHeight="1">
      <c r="A53" s="84"/>
      <c r="B53" s="84"/>
      <c r="C53" s="84"/>
      <c r="D53" s="84"/>
      <c r="E53" s="84"/>
      <c r="F53" s="84"/>
      <c r="G53" s="84"/>
      <c r="H53" s="84"/>
      <c r="I53" s="84"/>
      <c r="J53" s="84"/>
    </row>
    <row r="54" spans="1:12" ht="18.600000000000001" hidden="1" customHeight="1">
      <c r="A54" s="16"/>
      <c r="B54" s="16"/>
      <c r="C54" s="16"/>
      <c r="D54" s="16"/>
      <c r="E54" s="16"/>
      <c r="F54" s="16"/>
      <c r="G54" s="16"/>
      <c r="H54" s="71"/>
      <c r="I54" s="16"/>
      <c r="J54" s="16"/>
    </row>
    <row r="55" spans="1:12" ht="16.149999999999999" hidden="1" customHeight="1">
      <c r="A55" s="16"/>
      <c r="B55" s="16"/>
      <c r="C55" s="16"/>
      <c r="D55" s="16"/>
      <c r="E55" s="16"/>
      <c r="F55" s="16"/>
      <c r="G55" s="16"/>
      <c r="H55" s="71"/>
      <c r="I55" s="16"/>
      <c r="J55" s="16"/>
    </row>
    <row r="56" spans="1:12" ht="13.9" hidden="1" customHeight="1">
      <c r="A56" s="16"/>
      <c r="B56" s="16"/>
      <c r="C56" s="16"/>
      <c r="D56" s="16"/>
      <c r="E56" s="16"/>
      <c r="F56" s="16"/>
      <c r="G56" s="16"/>
      <c r="H56" s="71"/>
      <c r="I56" s="16"/>
      <c r="J56" s="16"/>
    </row>
    <row r="57" spans="1:12" ht="15" hidden="1" customHeight="1">
      <c r="A57" s="16"/>
      <c r="B57" s="16"/>
      <c r="C57" s="16"/>
      <c r="D57" s="16"/>
      <c r="E57" s="16"/>
      <c r="F57" s="16"/>
      <c r="G57" s="16"/>
      <c r="H57" s="71"/>
      <c r="I57" s="16"/>
      <c r="J57" s="16"/>
    </row>
    <row r="58" spans="1:12" ht="13.9" hidden="1" customHeight="1">
      <c r="A58" s="16"/>
      <c r="B58" s="16"/>
      <c r="C58" s="16"/>
      <c r="D58" s="16"/>
      <c r="E58" s="16"/>
      <c r="F58" s="16"/>
      <c r="G58" s="16"/>
      <c r="H58" s="71"/>
      <c r="I58" s="16"/>
      <c r="J58" s="16"/>
    </row>
    <row r="59" spans="1:12" ht="262.5">
      <c r="A59" s="14">
        <v>1</v>
      </c>
      <c r="B59" s="48" t="s">
        <v>83</v>
      </c>
      <c r="C59" s="50" t="s">
        <v>26</v>
      </c>
      <c r="D59" s="50">
        <v>6</v>
      </c>
      <c r="E59" s="50">
        <v>1</v>
      </c>
      <c r="F59" s="50">
        <v>5</v>
      </c>
      <c r="G59" s="50">
        <v>1</v>
      </c>
      <c r="H59" s="50">
        <v>6</v>
      </c>
      <c r="I59" s="47">
        <f>H59/D59*100</f>
        <v>100</v>
      </c>
      <c r="J59" s="48" t="s">
        <v>160</v>
      </c>
      <c r="K59" s="49"/>
      <c r="L59" s="49"/>
    </row>
    <row r="60" spans="1:12" ht="206.25">
      <c r="A60" s="14">
        <v>2</v>
      </c>
      <c r="B60" s="48" t="s">
        <v>84</v>
      </c>
      <c r="C60" s="50" t="s">
        <v>25</v>
      </c>
      <c r="D60" s="50">
        <v>15</v>
      </c>
      <c r="E60" s="50">
        <v>5</v>
      </c>
      <c r="F60" s="50">
        <v>5</v>
      </c>
      <c r="G60" s="50">
        <v>5</v>
      </c>
      <c r="H60" s="50">
        <v>15</v>
      </c>
      <c r="I60" s="47">
        <f t="shared" ref="I60:I65" si="1">H60/D60*100</f>
        <v>100</v>
      </c>
      <c r="J60" s="19" t="s">
        <v>162</v>
      </c>
      <c r="K60" s="50" t="s">
        <v>117</v>
      </c>
      <c r="L60" s="50" t="s">
        <v>118</v>
      </c>
    </row>
    <row r="61" spans="1:12" ht="168.75">
      <c r="A61" s="14" t="s">
        <v>39</v>
      </c>
      <c r="B61" s="48" t="s">
        <v>86</v>
      </c>
      <c r="C61" s="50" t="s">
        <v>25</v>
      </c>
      <c r="D61" s="50">
        <v>31</v>
      </c>
      <c r="E61" s="50">
        <v>13</v>
      </c>
      <c r="F61" s="50">
        <v>13</v>
      </c>
      <c r="G61" s="50">
        <v>13</v>
      </c>
      <c r="H61" s="50">
        <v>63.6</v>
      </c>
      <c r="I61" s="47">
        <f t="shared" si="1"/>
        <v>205.16129032258067</v>
      </c>
      <c r="J61" s="50" t="s">
        <v>163</v>
      </c>
      <c r="K61" s="50" t="s">
        <v>117</v>
      </c>
      <c r="L61" s="50" t="s">
        <v>118</v>
      </c>
    </row>
    <row r="62" spans="1:12" ht="150">
      <c r="A62" s="14" t="s">
        <v>40</v>
      </c>
      <c r="B62" s="48" t="s">
        <v>87</v>
      </c>
      <c r="C62" s="50" t="s">
        <v>25</v>
      </c>
      <c r="D62" s="50">
        <v>6</v>
      </c>
      <c r="E62" s="50">
        <v>0</v>
      </c>
      <c r="F62" s="50">
        <v>0</v>
      </c>
      <c r="G62" s="50">
        <v>4</v>
      </c>
      <c r="H62" s="50">
        <v>6</v>
      </c>
      <c r="I62" s="47">
        <f t="shared" si="1"/>
        <v>100</v>
      </c>
      <c r="J62" s="51"/>
      <c r="K62" s="50" t="s">
        <v>117</v>
      </c>
      <c r="L62" s="50" t="s">
        <v>118</v>
      </c>
    </row>
    <row r="63" spans="1:12" s="63" customFormat="1" ht="356.25">
      <c r="A63" s="57" t="s">
        <v>88</v>
      </c>
      <c r="B63" s="62" t="s">
        <v>119</v>
      </c>
      <c r="C63" s="64" t="s">
        <v>85</v>
      </c>
      <c r="D63" s="64">
        <v>16</v>
      </c>
      <c r="E63" s="64">
        <v>12</v>
      </c>
      <c r="F63" s="64">
        <v>12.5</v>
      </c>
      <c r="G63" s="64">
        <v>12.5</v>
      </c>
      <c r="H63" s="50">
        <v>47</v>
      </c>
      <c r="I63" s="47">
        <f t="shared" si="1"/>
        <v>293.75</v>
      </c>
      <c r="J63" s="77" t="s">
        <v>152</v>
      </c>
      <c r="K63" s="64"/>
      <c r="L63" s="64"/>
    </row>
    <row r="64" spans="1:12" s="63" customFormat="1" ht="150">
      <c r="A64" s="57" t="s">
        <v>89</v>
      </c>
      <c r="B64" s="62" t="s">
        <v>90</v>
      </c>
      <c r="C64" s="64" t="s">
        <v>25</v>
      </c>
      <c r="D64" s="64">
        <v>40</v>
      </c>
      <c r="E64" s="64">
        <v>0</v>
      </c>
      <c r="F64" s="64">
        <v>0</v>
      </c>
      <c r="G64" s="64">
        <v>40</v>
      </c>
      <c r="H64" s="50">
        <v>40</v>
      </c>
      <c r="I64" s="47">
        <f t="shared" si="1"/>
        <v>100</v>
      </c>
      <c r="J64" s="64"/>
      <c r="K64" s="64" t="s">
        <v>117</v>
      </c>
      <c r="L64" s="64" t="s">
        <v>118</v>
      </c>
    </row>
    <row r="65" spans="1:12" ht="112.5">
      <c r="A65" s="14" t="s">
        <v>91</v>
      </c>
      <c r="B65" s="48" t="s">
        <v>92</v>
      </c>
      <c r="C65" s="50" t="s">
        <v>106</v>
      </c>
      <c r="D65" s="50" t="s">
        <v>146</v>
      </c>
      <c r="E65" s="50">
        <v>0</v>
      </c>
      <c r="F65" s="50">
        <v>0</v>
      </c>
      <c r="G65" s="50">
        <v>0</v>
      </c>
      <c r="H65" s="50">
        <v>0</v>
      </c>
      <c r="I65" s="47" t="e">
        <f t="shared" si="1"/>
        <v>#VALUE!</v>
      </c>
      <c r="J65" s="48"/>
      <c r="K65" s="52"/>
      <c r="L65" s="52"/>
    </row>
    <row r="66" spans="1:12" s="56" customFormat="1" ht="19.5">
      <c r="A66" s="104" t="s">
        <v>79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6"/>
    </row>
    <row r="67" spans="1:12" ht="92.45" hidden="1" customHeight="1">
      <c r="A67" s="41" t="s">
        <v>0</v>
      </c>
      <c r="B67" s="41" t="s">
        <v>66</v>
      </c>
      <c r="C67" s="41" t="s">
        <v>3</v>
      </c>
      <c r="D67" s="42" t="s">
        <v>42</v>
      </c>
      <c r="E67" s="93" t="s">
        <v>6</v>
      </c>
      <c r="F67" s="95"/>
      <c r="G67" s="94"/>
      <c r="H67" s="72"/>
      <c r="I67" s="43"/>
      <c r="J67" s="93" t="s">
        <v>8</v>
      </c>
      <c r="K67" s="94"/>
    </row>
    <row r="68" spans="1:12" ht="28.9" hidden="1" customHeight="1">
      <c r="A68" s="96" t="s">
        <v>14</v>
      </c>
      <c r="B68" s="97"/>
      <c r="C68" s="97"/>
      <c r="D68" s="97"/>
      <c r="E68" s="97"/>
      <c r="F68" s="97"/>
      <c r="G68" s="97"/>
      <c r="H68" s="97"/>
      <c r="I68" s="97"/>
      <c r="J68" s="97"/>
      <c r="K68" s="98"/>
    </row>
    <row r="69" spans="1:12" ht="94.15" hidden="1" customHeight="1">
      <c r="A69" s="35">
        <v>1</v>
      </c>
      <c r="B69" s="2" t="s">
        <v>43</v>
      </c>
      <c r="C69" s="34" t="s">
        <v>67</v>
      </c>
      <c r="D69" s="32"/>
      <c r="E69" s="86"/>
      <c r="F69" s="87"/>
      <c r="G69" s="88"/>
      <c r="H69" s="73"/>
      <c r="I69" s="33"/>
      <c r="J69" s="86"/>
      <c r="K69" s="88"/>
    </row>
    <row r="70" spans="1:12" ht="130.9" hidden="1" customHeight="1">
      <c r="A70" s="35">
        <v>2</v>
      </c>
      <c r="B70" s="2" t="s">
        <v>44</v>
      </c>
      <c r="C70" s="34" t="s">
        <v>68</v>
      </c>
      <c r="D70" s="32"/>
      <c r="E70" s="86"/>
      <c r="F70" s="87"/>
      <c r="G70" s="88"/>
      <c r="H70" s="73"/>
      <c r="I70" s="33"/>
      <c r="J70" s="86"/>
      <c r="K70" s="88"/>
    </row>
    <row r="71" spans="1:12" ht="205.9" hidden="1" customHeight="1">
      <c r="A71" s="35">
        <v>3</v>
      </c>
      <c r="B71" s="2" t="s">
        <v>45</v>
      </c>
      <c r="C71" s="34" t="s">
        <v>69</v>
      </c>
      <c r="D71" s="32"/>
      <c r="E71" s="86"/>
      <c r="F71" s="87"/>
      <c r="G71" s="88"/>
      <c r="H71" s="73"/>
      <c r="I71" s="33"/>
      <c r="J71" s="86"/>
      <c r="K71" s="88"/>
    </row>
    <row r="72" spans="1:12" ht="78" hidden="1" customHeight="1">
      <c r="A72" s="35">
        <v>4</v>
      </c>
      <c r="B72" s="2" t="s">
        <v>46</v>
      </c>
      <c r="C72" s="34" t="s">
        <v>27</v>
      </c>
      <c r="D72" s="32"/>
      <c r="E72" s="86"/>
      <c r="F72" s="87"/>
      <c r="G72" s="88"/>
      <c r="H72" s="73"/>
      <c r="I72" s="33"/>
      <c r="J72" s="86"/>
      <c r="K72" s="88"/>
    </row>
    <row r="73" spans="1:12" ht="69" hidden="1" customHeight="1">
      <c r="A73" s="35">
        <v>5</v>
      </c>
      <c r="B73" s="2" t="s">
        <v>47</v>
      </c>
      <c r="C73" s="34" t="s">
        <v>27</v>
      </c>
      <c r="D73" s="32"/>
      <c r="E73" s="86"/>
      <c r="F73" s="87"/>
      <c r="G73" s="88"/>
      <c r="H73" s="73"/>
      <c r="I73" s="33"/>
      <c r="J73" s="86"/>
      <c r="K73" s="88"/>
    </row>
    <row r="74" spans="1:12" ht="45" hidden="1" customHeight="1">
      <c r="A74" s="35">
        <v>6</v>
      </c>
      <c r="B74" s="2" t="s">
        <v>48</v>
      </c>
      <c r="C74" s="34" t="s">
        <v>27</v>
      </c>
      <c r="D74" s="32"/>
      <c r="E74" s="86"/>
      <c r="F74" s="87"/>
      <c r="G74" s="88"/>
      <c r="H74" s="73"/>
      <c r="I74" s="33"/>
      <c r="J74" s="86"/>
      <c r="K74" s="88"/>
    </row>
    <row r="75" spans="1:12" ht="90.6" hidden="1" customHeight="1">
      <c r="A75" s="35">
        <v>7</v>
      </c>
      <c r="B75" s="2" t="s">
        <v>49</v>
      </c>
      <c r="C75" s="34" t="s">
        <v>57</v>
      </c>
      <c r="D75" s="32"/>
      <c r="E75" s="86"/>
      <c r="F75" s="87"/>
      <c r="G75" s="88"/>
      <c r="H75" s="73"/>
      <c r="I75" s="33"/>
      <c r="J75" s="86"/>
      <c r="K75" s="88"/>
    </row>
    <row r="76" spans="1:12" ht="189" hidden="1" customHeight="1">
      <c r="A76" s="35">
        <v>8</v>
      </c>
      <c r="B76" s="2" t="s">
        <v>50</v>
      </c>
      <c r="C76" s="34" t="s">
        <v>67</v>
      </c>
      <c r="D76" s="32"/>
      <c r="E76" s="86"/>
      <c r="F76" s="87"/>
      <c r="G76" s="88"/>
      <c r="H76" s="73"/>
      <c r="I76" s="33"/>
      <c r="J76" s="86"/>
      <c r="K76" s="88"/>
    </row>
    <row r="77" spans="1:12" ht="49.15" hidden="1" customHeight="1">
      <c r="A77" s="35">
        <v>9</v>
      </c>
      <c r="B77" s="2" t="s">
        <v>51</v>
      </c>
      <c r="C77" s="34" t="s">
        <v>27</v>
      </c>
      <c r="D77" s="32"/>
      <c r="E77" s="86"/>
      <c r="F77" s="87"/>
      <c r="G77" s="88"/>
      <c r="H77" s="73"/>
      <c r="I77" s="33"/>
      <c r="J77" s="86"/>
      <c r="K77" s="88"/>
    </row>
    <row r="78" spans="1:12" ht="111" hidden="1" customHeight="1">
      <c r="A78" s="35">
        <v>10</v>
      </c>
      <c r="B78" s="2" t="s">
        <v>52</v>
      </c>
      <c r="C78" s="34" t="s">
        <v>59</v>
      </c>
      <c r="D78" s="32"/>
      <c r="E78" s="86"/>
      <c r="F78" s="87"/>
      <c r="G78" s="88"/>
      <c r="H78" s="73"/>
      <c r="I78" s="33"/>
      <c r="J78" s="86"/>
      <c r="K78" s="88"/>
    </row>
    <row r="79" spans="1:12" ht="87" hidden="1" customHeight="1">
      <c r="A79" s="35">
        <v>11</v>
      </c>
      <c r="B79" s="2" t="s">
        <v>53</v>
      </c>
      <c r="C79" s="34" t="s">
        <v>25</v>
      </c>
      <c r="D79" s="32"/>
      <c r="E79" s="86"/>
      <c r="F79" s="87"/>
      <c r="G79" s="88"/>
      <c r="H79" s="73"/>
      <c r="I79" s="33"/>
      <c r="J79" s="86"/>
      <c r="K79" s="88"/>
    </row>
    <row r="80" spans="1:12" ht="104.45" hidden="1" customHeight="1">
      <c r="A80" s="35">
        <v>12</v>
      </c>
      <c r="B80" s="2" t="s">
        <v>54</v>
      </c>
      <c r="C80" s="34" t="s">
        <v>25</v>
      </c>
      <c r="D80" s="32"/>
      <c r="E80" s="86"/>
      <c r="F80" s="87"/>
      <c r="G80" s="88"/>
      <c r="H80" s="73"/>
      <c r="I80" s="33"/>
      <c r="J80" s="86"/>
      <c r="K80" s="88"/>
    </row>
    <row r="81" spans="1:12" ht="118.9" hidden="1" customHeight="1">
      <c r="A81" s="35">
        <v>13</v>
      </c>
      <c r="B81" s="2" t="s">
        <v>55</v>
      </c>
      <c r="C81" s="34" t="s">
        <v>25</v>
      </c>
      <c r="D81" s="32"/>
      <c r="E81" s="86"/>
      <c r="F81" s="87"/>
      <c r="G81" s="88"/>
      <c r="H81" s="73"/>
      <c r="I81" s="33"/>
      <c r="J81" s="86"/>
      <c r="K81" s="88"/>
    </row>
    <row r="82" spans="1:12" ht="108.6" hidden="1" customHeight="1">
      <c r="A82" s="35">
        <v>14</v>
      </c>
      <c r="B82" s="2" t="s">
        <v>56</v>
      </c>
      <c r="C82" s="34" t="s">
        <v>27</v>
      </c>
      <c r="D82" s="32"/>
      <c r="E82" s="86"/>
      <c r="F82" s="87"/>
      <c r="G82" s="88"/>
      <c r="H82" s="73"/>
      <c r="I82" s="33"/>
      <c r="J82" s="86"/>
      <c r="K82" s="88"/>
    </row>
    <row r="83" spans="1:12" ht="15" hidden="1" customHeight="1"/>
    <row r="84" spans="1:12" ht="25.15" hidden="1" customHeight="1">
      <c r="A84" s="83" t="s">
        <v>71</v>
      </c>
      <c r="B84" s="83"/>
      <c r="C84" s="83"/>
      <c r="D84" s="83"/>
      <c r="E84" s="83"/>
      <c r="F84" s="83"/>
      <c r="G84" s="83"/>
      <c r="H84" s="83"/>
      <c r="I84" s="83"/>
      <c r="J84" s="83"/>
      <c r="K84" s="83"/>
    </row>
    <row r="85" spans="1:12" s="25" customFormat="1" ht="150">
      <c r="A85" s="14">
        <v>1</v>
      </c>
      <c r="B85" s="51" t="s">
        <v>93</v>
      </c>
      <c r="C85" s="50" t="s">
        <v>155</v>
      </c>
      <c r="D85" s="50">
        <v>0</v>
      </c>
      <c r="E85" s="78">
        <v>0</v>
      </c>
      <c r="F85" s="78">
        <v>0</v>
      </c>
      <c r="G85" s="78">
        <v>0</v>
      </c>
      <c r="H85" s="78">
        <v>0</v>
      </c>
      <c r="I85" s="78">
        <v>0</v>
      </c>
      <c r="J85" s="50" t="s">
        <v>156</v>
      </c>
      <c r="K85" s="53"/>
      <c r="L85" s="51" t="s">
        <v>118</v>
      </c>
    </row>
    <row r="86" spans="1:12" s="61" customFormat="1" ht="150">
      <c r="A86" s="57">
        <v>2</v>
      </c>
      <c r="B86" s="59" t="s">
        <v>94</v>
      </c>
      <c r="C86" s="64" t="s">
        <v>26</v>
      </c>
      <c r="D86" s="64">
        <v>2</v>
      </c>
      <c r="E86" s="64">
        <v>1</v>
      </c>
      <c r="F86" s="64">
        <v>1</v>
      </c>
      <c r="G86" s="64">
        <v>1</v>
      </c>
      <c r="H86" s="50">
        <v>1</v>
      </c>
      <c r="I86" s="64">
        <v>0</v>
      </c>
      <c r="J86" s="76" t="s">
        <v>165</v>
      </c>
      <c r="K86" s="60"/>
      <c r="L86" s="59" t="s">
        <v>118</v>
      </c>
    </row>
    <row r="87" spans="1:12" s="61" customFormat="1" ht="150">
      <c r="A87" s="57" t="s">
        <v>39</v>
      </c>
      <c r="B87" s="59" t="s">
        <v>95</v>
      </c>
      <c r="C87" s="64" t="s">
        <v>96</v>
      </c>
      <c r="D87" s="64">
        <v>30</v>
      </c>
      <c r="E87" s="64">
        <v>0</v>
      </c>
      <c r="F87" s="64">
        <v>0</v>
      </c>
      <c r="G87" s="64">
        <v>0</v>
      </c>
      <c r="H87" s="50">
        <v>1036</v>
      </c>
      <c r="I87" s="66">
        <f>E87/D87*100</f>
        <v>0</v>
      </c>
      <c r="J87" s="59"/>
      <c r="K87" s="59"/>
      <c r="L87" s="59" t="s">
        <v>118</v>
      </c>
    </row>
    <row r="88" spans="1:12" s="25" customFormat="1" ht="93.75">
      <c r="A88" s="14" t="s">
        <v>40</v>
      </c>
      <c r="B88" s="51" t="s">
        <v>97</v>
      </c>
      <c r="C88" s="65"/>
      <c r="D88" s="50"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 t="s">
        <v>104</v>
      </c>
      <c r="K88" s="53"/>
      <c r="L88" s="53"/>
    </row>
    <row r="89" spans="1:12" s="56" customFormat="1" ht="24" customHeight="1">
      <c r="A89" s="79" t="s">
        <v>80</v>
      </c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1"/>
    </row>
    <row r="90" spans="1:12" s="61" customFormat="1" ht="150">
      <c r="A90" s="57" t="s">
        <v>37</v>
      </c>
      <c r="B90" s="58" t="s">
        <v>100</v>
      </c>
      <c r="C90" s="64" t="s">
        <v>26</v>
      </c>
      <c r="D90" s="64">
        <v>1122</v>
      </c>
      <c r="E90" s="64">
        <v>150</v>
      </c>
      <c r="F90" s="64">
        <v>641</v>
      </c>
      <c r="G90" s="50">
        <v>1096</v>
      </c>
      <c r="H90" s="50">
        <v>1345</v>
      </c>
      <c r="I90" s="47">
        <f>H90/D90*100</f>
        <v>119.87522281639929</v>
      </c>
      <c r="J90" s="64" t="s">
        <v>149</v>
      </c>
      <c r="K90" s="60"/>
      <c r="L90" s="60"/>
    </row>
    <row r="91" spans="1:12" s="56" customFormat="1" ht="26.25" customHeight="1">
      <c r="A91" s="79" t="s">
        <v>81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1"/>
    </row>
    <row r="92" spans="1:12" ht="409.5">
      <c r="A92" s="14" t="s">
        <v>37</v>
      </c>
      <c r="B92" s="50" t="s">
        <v>98</v>
      </c>
      <c r="C92" s="50" t="s">
        <v>25</v>
      </c>
      <c r="D92" s="50">
        <v>5</v>
      </c>
      <c r="E92" s="50">
        <v>0.37</v>
      </c>
      <c r="F92" s="50">
        <v>0.37</v>
      </c>
      <c r="G92" s="50">
        <v>1</v>
      </c>
      <c r="H92" s="50">
        <v>5</v>
      </c>
      <c r="I92" s="47">
        <f>H92/D92*100</f>
        <v>100</v>
      </c>
      <c r="J92" s="50" t="s">
        <v>157</v>
      </c>
      <c r="K92" s="50" t="s">
        <v>117</v>
      </c>
      <c r="L92" s="50" t="s">
        <v>118</v>
      </c>
    </row>
    <row r="93" spans="1:12" s="25" customFormat="1" ht="150">
      <c r="A93" s="14" t="s">
        <v>38</v>
      </c>
      <c r="B93" s="50" t="s">
        <v>99</v>
      </c>
      <c r="C93" s="50" t="s">
        <v>25</v>
      </c>
      <c r="D93" s="50">
        <v>0.2</v>
      </c>
      <c r="E93" s="50">
        <v>0</v>
      </c>
      <c r="F93" s="50">
        <v>0</v>
      </c>
      <c r="G93" s="50">
        <v>0.1</v>
      </c>
      <c r="H93" s="50">
        <v>0.2</v>
      </c>
      <c r="I93" s="47">
        <f>H93/D93*100</f>
        <v>100</v>
      </c>
      <c r="J93" s="50"/>
      <c r="K93" s="50" t="s">
        <v>117</v>
      </c>
      <c r="L93" s="50" t="s">
        <v>118</v>
      </c>
    </row>
    <row r="94" spans="1:12" s="55" customFormat="1" ht="20.25" customHeight="1">
      <c r="A94" s="79" t="s">
        <v>107</v>
      </c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1"/>
    </row>
    <row r="95" spans="1:12" s="55" customFormat="1" ht="75">
      <c r="A95" s="14" t="s">
        <v>37</v>
      </c>
      <c r="B95" s="75" t="s">
        <v>108</v>
      </c>
      <c r="C95" s="50" t="s">
        <v>109</v>
      </c>
      <c r="D95" s="74">
        <v>454</v>
      </c>
      <c r="E95" s="51">
        <v>1230</v>
      </c>
      <c r="F95" s="51">
        <v>1230</v>
      </c>
      <c r="G95" s="51">
        <v>1230</v>
      </c>
      <c r="H95" s="51">
        <v>1244</v>
      </c>
      <c r="I95" s="47">
        <f>H95/D95*100</f>
        <v>274.0088105726872</v>
      </c>
      <c r="J95" s="50" t="s">
        <v>148</v>
      </c>
      <c r="K95" s="47"/>
      <c r="L95" s="47"/>
    </row>
    <row r="96" spans="1:12" s="55" customFormat="1" ht="150">
      <c r="A96" s="14" t="s">
        <v>38</v>
      </c>
      <c r="B96" s="75" t="s">
        <v>158</v>
      </c>
      <c r="C96" s="50" t="s">
        <v>109</v>
      </c>
      <c r="D96" s="74">
        <v>891</v>
      </c>
      <c r="E96" s="51">
        <v>1395</v>
      </c>
      <c r="F96" s="51">
        <v>1395</v>
      </c>
      <c r="G96" s="51">
        <v>1395</v>
      </c>
      <c r="H96" s="51">
        <v>2453</v>
      </c>
      <c r="I96" s="47">
        <f t="shared" ref="I96:I97" si="2">H96/D96*100</f>
        <v>275.3086419753086</v>
      </c>
      <c r="J96" s="50" t="s">
        <v>148</v>
      </c>
      <c r="K96" s="47"/>
      <c r="L96" s="47"/>
    </row>
    <row r="97" spans="1:12" s="55" customFormat="1" ht="75">
      <c r="A97" s="14" t="s">
        <v>39</v>
      </c>
      <c r="B97" s="75" t="s">
        <v>110</v>
      </c>
      <c r="C97" s="74" t="s">
        <v>25</v>
      </c>
      <c r="D97" s="74">
        <v>33</v>
      </c>
      <c r="E97" s="51">
        <v>48.9</v>
      </c>
      <c r="F97" s="51">
        <v>48.9</v>
      </c>
      <c r="G97" s="51">
        <v>48.9</v>
      </c>
      <c r="H97" s="51">
        <v>93</v>
      </c>
      <c r="I97" s="47">
        <f t="shared" si="2"/>
        <v>281.81818181818181</v>
      </c>
      <c r="J97" s="50" t="s">
        <v>148</v>
      </c>
      <c r="K97" s="47"/>
      <c r="L97" s="47"/>
    </row>
    <row r="98" spans="1:12" s="25" customFormat="1" ht="21" customHeight="1">
      <c r="A98" s="89" t="s">
        <v>111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1"/>
    </row>
    <row r="99" spans="1:12" s="55" customFormat="1" ht="23.25" customHeight="1">
      <c r="A99" s="79" t="s">
        <v>82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1"/>
    </row>
    <row r="100" spans="1:12" s="25" customFormat="1" ht="37.5">
      <c r="A100" s="3" t="s">
        <v>37</v>
      </c>
      <c r="B100" s="46" t="s">
        <v>101</v>
      </c>
      <c r="C100" s="67" t="s">
        <v>25</v>
      </c>
      <c r="D100" s="67">
        <v>100</v>
      </c>
      <c r="E100" s="67">
        <v>100</v>
      </c>
      <c r="F100" s="67">
        <v>100</v>
      </c>
      <c r="G100" s="67">
        <v>100</v>
      </c>
      <c r="H100" s="50">
        <v>100</v>
      </c>
      <c r="I100" s="11">
        <f>F100/D100*100</f>
        <v>100</v>
      </c>
      <c r="J100" s="68" t="s">
        <v>105</v>
      </c>
      <c r="K100" s="45"/>
      <c r="L100" s="45"/>
    </row>
    <row r="101" spans="1:12" s="25" customFormat="1" ht="112.5">
      <c r="A101" s="3" t="s">
        <v>38</v>
      </c>
      <c r="B101" s="46" t="s">
        <v>102</v>
      </c>
      <c r="C101" s="67" t="s">
        <v>103</v>
      </c>
      <c r="D101" s="67">
        <v>170</v>
      </c>
      <c r="E101" s="67">
        <v>152</v>
      </c>
      <c r="F101" s="67">
        <v>94</v>
      </c>
      <c r="G101" s="67">
        <v>144</v>
      </c>
      <c r="H101" s="50">
        <v>123</v>
      </c>
      <c r="I101" s="11">
        <f t="shared" ref="I101:I102" si="3">F101/D101*100</f>
        <v>55.294117647058826</v>
      </c>
      <c r="J101" s="68" t="s">
        <v>105</v>
      </c>
      <c r="K101" s="45"/>
      <c r="L101" s="45"/>
    </row>
    <row r="102" spans="1:12" s="25" customFormat="1" ht="75">
      <c r="A102" s="3" t="s">
        <v>39</v>
      </c>
      <c r="B102" s="46" t="s">
        <v>144</v>
      </c>
      <c r="C102" s="67" t="s">
        <v>103</v>
      </c>
      <c r="D102" s="67">
        <v>2</v>
      </c>
      <c r="E102" s="67">
        <v>2</v>
      </c>
      <c r="F102" s="67">
        <v>2</v>
      </c>
      <c r="G102" s="67">
        <v>2</v>
      </c>
      <c r="H102" s="50">
        <v>5</v>
      </c>
      <c r="I102" s="11">
        <f t="shared" si="3"/>
        <v>100</v>
      </c>
      <c r="J102" s="68" t="s">
        <v>159</v>
      </c>
      <c r="K102" s="45"/>
      <c r="L102" s="45"/>
    </row>
    <row r="103" spans="1:12" s="55" customFormat="1" ht="25.5" customHeight="1">
      <c r="A103" s="79" t="s">
        <v>112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1"/>
    </row>
    <row r="104" spans="1:12" s="55" customFormat="1" ht="56.25">
      <c r="A104" s="14" t="s">
        <v>37</v>
      </c>
      <c r="B104" s="75" t="s">
        <v>113</v>
      </c>
      <c r="C104" s="74" t="s">
        <v>25</v>
      </c>
      <c r="D104" s="74">
        <v>87.5</v>
      </c>
      <c r="E104" s="51">
        <v>86.8</v>
      </c>
      <c r="F104" s="51">
        <v>86.8</v>
      </c>
      <c r="G104" s="51">
        <v>86.8</v>
      </c>
      <c r="H104" s="51">
        <v>87.5</v>
      </c>
      <c r="I104" s="47">
        <f>H104/D104*100</f>
        <v>100</v>
      </c>
      <c r="J104" s="50" t="s">
        <v>148</v>
      </c>
      <c r="K104" s="53"/>
      <c r="L104" s="53"/>
    </row>
    <row r="105" spans="1:12" s="55" customFormat="1" ht="75">
      <c r="A105" s="14" t="s">
        <v>38</v>
      </c>
      <c r="B105" s="75" t="s">
        <v>114</v>
      </c>
      <c r="C105" s="74" t="s">
        <v>25</v>
      </c>
      <c r="D105" s="74">
        <v>47.6</v>
      </c>
      <c r="E105" s="51">
        <v>45.6</v>
      </c>
      <c r="F105" s="51">
        <v>45.6</v>
      </c>
      <c r="G105" s="51">
        <v>45.6</v>
      </c>
      <c r="H105" s="51">
        <v>47.6</v>
      </c>
      <c r="I105" s="47">
        <f t="shared" ref="I105:I106" si="4">H105/D105*100</f>
        <v>100</v>
      </c>
      <c r="J105" s="50" t="s">
        <v>148</v>
      </c>
      <c r="K105" s="47"/>
      <c r="L105" s="47"/>
    </row>
    <row r="106" spans="1:12" s="55" customFormat="1" ht="75">
      <c r="A106" s="14" t="s">
        <v>39</v>
      </c>
      <c r="B106" s="75" t="s">
        <v>115</v>
      </c>
      <c r="C106" s="74" t="s">
        <v>25</v>
      </c>
      <c r="D106" s="74">
        <v>17.8</v>
      </c>
      <c r="E106" s="51">
        <v>11.1</v>
      </c>
      <c r="F106" s="51">
        <v>11.1</v>
      </c>
      <c r="G106" s="51">
        <v>11.1</v>
      </c>
      <c r="H106" s="51">
        <v>17.8</v>
      </c>
      <c r="I106" s="47">
        <f t="shared" si="4"/>
        <v>100</v>
      </c>
      <c r="J106" s="50" t="s">
        <v>148</v>
      </c>
      <c r="K106" s="47"/>
      <c r="L106" s="47"/>
    </row>
    <row r="107" spans="1:12" s="56" customFormat="1" ht="75">
      <c r="A107" s="14" t="s">
        <v>40</v>
      </c>
      <c r="B107" s="75" t="s">
        <v>116</v>
      </c>
      <c r="C107" s="74" t="s">
        <v>25</v>
      </c>
      <c r="D107" s="74">
        <v>77.900000000000006</v>
      </c>
      <c r="E107" s="51">
        <v>78</v>
      </c>
      <c r="F107" s="51">
        <v>78</v>
      </c>
      <c r="G107" s="51">
        <v>78</v>
      </c>
      <c r="H107" s="51">
        <v>78</v>
      </c>
      <c r="I107" s="47">
        <f t="shared" ref="I107" si="5">G107/D107*100</f>
        <v>100.12836970474967</v>
      </c>
      <c r="J107" s="50" t="s">
        <v>148</v>
      </c>
      <c r="K107" s="53"/>
      <c r="L107" s="53"/>
    </row>
  </sheetData>
  <mergeCells count="64">
    <mergeCell ref="E2:H2"/>
    <mergeCell ref="L2:L3"/>
    <mergeCell ref="A21:L21"/>
    <mergeCell ref="A4:L4"/>
    <mergeCell ref="A66:L66"/>
    <mergeCell ref="J70:K70"/>
    <mergeCell ref="E70:G70"/>
    <mergeCell ref="A22:C22"/>
    <mergeCell ref="B32:L32"/>
    <mergeCell ref="B28:L28"/>
    <mergeCell ref="B27:L27"/>
    <mergeCell ref="J69:K69"/>
    <mergeCell ref="E69:G69"/>
    <mergeCell ref="B43:J43"/>
    <mergeCell ref="B42:J42"/>
    <mergeCell ref="E67:G67"/>
    <mergeCell ref="A68:K68"/>
    <mergeCell ref="B38:J38"/>
    <mergeCell ref="A98:L98"/>
    <mergeCell ref="A99:L99"/>
    <mergeCell ref="A103:L103"/>
    <mergeCell ref="A94:L94"/>
    <mergeCell ref="K2:K3"/>
    <mergeCell ref="J71:K71"/>
    <mergeCell ref="J72:K72"/>
    <mergeCell ref="J73:K73"/>
    <mergeCell ref="E81:G81"/>
    <mergeCell ref="E71:G71"/>
    <mergeCell ref="E72:G72"/>
    <mergeCell ref="E73:G73"/>
    <mergeCell ref="E74:G74"/>
    <mergeCell ref="B50:J50"/>
    <mergeCell ref="J67:K67"/>
    <mergeCell ref="J74:K74"/>
    <mergeCell ref="E75:G75"/>
    <mergeCell ref="E76:G76"/>
    <mergeCell ref="E77:G77"/>
    <mergeCell ref="E80:G80"/>
    <mergeCell ref="E79:G79"/>
    <mergeCell ref="E78:G78"/>
    <mergeCell ref="J82:K82"/>
    <mergeCell ref="J75:K75"/>
    <mergeCell ref="J76:K76"/>
    <mergeCell ref="J77:K77"/>
    <mergeCell ref="J78:K78"/>
    <mergeCell ref="J79:K79"/>
    <mergeCell ref="J80:K80"/>
    <mergeCell ref="J81:K81"/>
    <mergeCell ref="A89:L89"/>
    <mergeCell ref="A91:L91"/>
    <mergeCell ref="A1:L1"/>
    <mergeCell ref="A84:K84"/>
    <mergeCell ref="A48:J48"/>
    <mergeCell ref="I2:I3"/>
    <mergeCell ref="J2:J3"/>
    <mergeCell ref="A2:A3"/>
    <mergeCell ref="B2:B3"/>
    <mergeCell ref="C2:C3"/>
    <mergeCell ref="D2:D3"/>
    <mergeCell ref="A53:J53"/>
    <mergeCell ref="B37:J37"/>
    <mergeCell ref="B33:J33"/>
    <mergeCell ref="B49:J49"/>
    <mergeCell ref="E82:G82"/>
  </mergeCells>
  <pageMargins left="0.70866141732283472" right="0.70866141732283472" top="0.74803149606299213" bottom="0.74803149606299213" header="0.31496062992125984" footer="0.31496062992125984"/>
  <pageSetup paperSize="9" scale="44" fitToHeight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2:O45"/>
  <sheetViews>
    <sheetView zoomScale="55" zoomScaleNormal="55" workbookViewId="0">
      <selection activeCell="E42" sqref="E42"/>
    </sheetView>
  </sheetViews>
  <sheetFormatPr defaultRowHeight="15"/>
  <cols>
    <col min="5" max="5" width="57.85546875" customWidth="1"/>
    <col min="6" max="6" width="26.140625" customWidth="1"/>
    <col min="7" max="7" width="19.7109375" customWidth="1"/>
    <col min="8" max="8" width="16.42578125" customWidth="1"/>
    <col min="12" max="12" width="26.85546875" customWidth="1"/>
    <col min="13" max="13" width="23.42578125" customWidth="1"/>
    <col min="14" max="14" width="20.5703125" customWidth="1"/>
  </cols>
  <sheetData>
    <row r="2" spans="3:14" ht="31.15" customHeight="1">
      <c r="C2" s="85" t="s">
        <v>0</v>
      </c>
      <c r="D2" s="108" t="s">
        <v>1</v>
      </c>
      <c r="E2" s="85" t="s">
        <v>2</v>
      </c>
      <c r="F2" s="85" t="s">
        <v>3</v>
      </c>
      <c r="G2" s="85" t="s">
        <v>4</v>
      </c>
      <c r="H2" s="85" t="s">
        <v>5</v>
      </c>
      <c r="I2" s="85"/>
      <c r="J2" s="85"/>
      <c r="K2" s="85"/>
      <c r="L2" s="85" t="s">
        <v>64</v>
      </c>
      <c r="M2" s="85" t="s">
        <v>7</v>
      </c>
      <c r="N2" s="85" t="s">
        <v>8</v>
      </c>
    </row>
    <row r="3" spans="3:14" ht="112.9" customHeight="1">
      <c r="C3" s="85"/>
      <c r="D3" s="108"/>
      <c r="E3" s="85"/>
      <c r="F3" s="85"/>
      <c r="G3" s="85"/>
      <c r="H3" s="1" t="s">
        <v>9</v>
      </c>
      <c r="I3" s="1" t="s">
        <v>10</v>
      </c>
      <c r="J3" s="1" t="s">
        <v>11</v>
      </c>
      <c r="K3" s="1" t="s">
        <v>12</v>
      </c>
      <c r="L3" s="85"/>
      <c r="M3" s="85"/>
      <c r="N3" s="85"/>
    </row>
    <row r="4" spans="3:14" ht="18.75">
      <c r="C4" s="107" t="s">
        <v>16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3:14" ht="256.14999999999998" customHeight="1">
      <c r="C5" s="1"/>
      <c r="D5" s="1"/>
      <c r="E5" s="2" t="s">
        <v>18</v>
      </c>
      <c r="F5" s="1"/>
      <c r="G5" s="1"/>
      <c r="H5" s="1"/>
      <c r="I5" s="1"/>
      <c r="J5" s="1"/>
      <c r="K5" s="1"/>
      <c r="L5" s="1"/>
      <c r="M5" s="1"/>
      <c r="N5" s="1"/>
    </row>
    <row r="6" spans="3:14" ht="108" customHeight="1">
      <c r="C6" s="3" t="s">
        <v>13</v>
      </c>
      <c r="D6" s="1"/>
      <c r="E6" s="2" t="s">
        <v>17</v>
      </c>
      <c r="F6" s="1"/>
      <c r="G6" s="11"/>
      <c r="H6" s="11"/>
      <c r="I6" s="11"/>
      <c r="J6" s="11"/>
      <c r="K6" s="11"/>
      <c r="L6" s="11"/>
      <c r="M6" s="11"/>
      <c r="N6" s="11"/>
    </row>
    <row r="7" spans="3:14" ht="123.6" customHeight="1">
      <c r="C7" s="14" t="s">
        <v>19</v>
      </c>
      <c r="D7" s="1"/>
      <c r="E7" s="2" t="s">
        <v>24</v>
      </c>
      <c r="F7" s="1" t="s">
        <v>25</v>
      </c>
      <c r="G7" s="11"/>
      <c r="H7" s="11"/>
      <c r="I7" s="11"/>
      <c r="J7" s="11"/>
      <c r="K7" s="11"/>
      <c r="L7" s="11"/>
      <c r="M7" s="11"/>
      <c r="N7" s="11"/>
    </row>
    <row r="8" spans="3:14" ht="114.6" customHeight="1">
      <c r="C8" s="14" t="s">
        <v>20</v>
      </c>
      <c r="D8" s="1"/>
      <c r="E8" s="2" t="s">
        <v>23</v>
      </c>
      <c r="F8" s="1" t="s">
        <v>25</v>
      </c>
      <c r="G8" s="11"/>
      <c r="H8" s="11"/>
      <c r="I8" s="11"/>
      <c r="J8" s="11"/>
      <c r="K8" s="11"/>
      <c r="L8" s="11"/>
      <c r="M8" s="11"/>
      <c r="N8" s="11"/>
    </row>
    <row r="9" spans="3:14" ht="40.9" customHeight="1">
      <c r="C9" s="14" t="s">
        <v>38</v>
      </c>
      <c r="D9" s="1"/>
      <c r="E9" s="2" t="s">
        <v>21</v>
      </c>
      <c r="F9" s="1" t="s">
        <v>26</v>
      </c>
      <c r="G9" s="11"/>
      <c r="H9" s="11"/>
      <c r="I9" s="11"/>
      <c r="J9" s="11"/>
      <c r="K9" s="11"/>
      <c r="L9" s="11"/>
      <c r="M9" s="11"/>
      <c r="N9" s="11"/>
    </row>
    <row r="10" spans="3:14" ht="76.150000000000006" customHeight="1">
      <c r="C10" s="14" t="s">
        <v>39</v>
      </c>
      <c r="D10" s="1"/>
      <c r="E10" s="2" t="s">
        <v>22</v>
      </c>
      <c r="F10" s="1" t="s">
        <v>26</v>
      </c>
      <c r="G10" s="11"/>
      <c r="H10" s="11"/>
      <c r="I10" s="11"/>
      <c r="J10" s="11"/>
      <c r="K10" s="11"/>
      <c r="L10" s="11"/>
      <c r="M10" s="11"/>
      <c r="N10" s="11"/>
    </row>
    <row r="11" spans="3:14" ht="36.6" customHeight="1">
      <c r="C11" s="109"/>
      <c r="D11" s="109"/>
      <c r="E11" s="109"/>
      <c r="F11" s="109"/>
      <c r="G11" s="4"/>
    </row>
    <row r="12" spans="3:14" ht="18.75">
      <c r="C12" s="84" t="s">
        <v>65</v>
      </c>
      <c r="D12" s="84"/>
      <c r="E12" s="84"/>
      <c r="F12" s="84"/>
      <c r="G12" s="4"/>
    </row>
    <row r="14" spans="3:14" ht="18.75">
      <c r="C14" s="8" t="s">
        <v>19</v>
      </c>
      <c r="D14" s="7"/>
    </row>
    <row r="15" spans="3:14" ht="18.75">
      <c r="D15" s="10" t="s">
        <v>28</v>
      </c>
    </row>
    <row r="16" spans="3:14" ht="40.15" customHeight="1">
      <c r="C16" s="23"/>
      <c r="D16" s="110" t="s">
        <v>30</v>
      </c>
      <c r="E16" s="84"/>
      <c r="F16" s="84"/>
      <c r="G16" s="84"/>
      <c r="H16" s="84"/>
      <c r="I16" s="84"/>
      <c r="J16" s="84"/>
      <c r="K16" s="84"/>
      <c r="L16" s="84"/>
      <c r="M16" s="84"/>
      <c r="N16" s="84"/>
    </row>
    <row r="17" spans="3:14" ht="23.45" customHeight="1">
      <c r="C17" s="23"/>
      <c r="D17" s="110" t="s">
        <v>29</v>
      </c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3:14" ht="18.75">
      <c r="C18" s="23"/>
      <c r="D18" s="110" t="s">
        <v>31</v>
      </c>
      <c r="E18" s="84"/>
      <c r="F18" s="84"/>
      <c r="G18" s="84"/>
      <c r="H18" s="84"/>
      <c r="I18" s="84"/>
      <c r="J18" s="84"/>
      <c r="K18" s="84"/>
      <c r="L18" s="84"/>
      <c r="M18" s="84"/>
      <c r="N18" s="84"/>
    </row>
    <row r="19" spans="3:14">
      <c r="C19" s="12"/>
    </row>
    <row r="20" spans="3:14">
      <c r="C20" s="12"/>
    </row>
    <row r="21" spans="3:14" ht="18.75">
      <c r="C21" s="20" t="s">
        <v>20</v>
      </c>
      <c r="D21" s="7"/>
    </row>
    <row r="22" spans="3:14" ht="18.75">
      <c r="C22" s="12"/>
      <c r="D22" s="10" t="s">
        <v>28</v>
      </c>
    </row>
    <row r="23" spans="3:14" ht="41.45" customHeight="1">
      <c r="C23" s="21"/>
      <c r="D23" s="110" t="s">
        <v>33</v>
      </c>
      <c r="E23" s="84"/>
      <c r="F23" s="84"/>
      <c r="G23" s="84"/>
      <c r="H23" s="84"/>
      <c r="I23" s="84"/>
      <c r="J23" s="84"/>
      <c r="K23" s="84"/>
      <c r="L23" s="84"/>
      <c r="M23" s="84"/>
      <c r="N23" s="84"/>
    </row>
    <row r="24" spans="3:14" ht="22.9" customHeight="1">
      <c r="C24" s="21"/>
      <c r="D24" s="110" t="s">
        <v>32</v>
      </c>
      <c r="E24" s="84"/>
      <c r="F24" s="84"/>
      <c r="G24" s="84"/>
      <c r="H24" s="84"/>
      <c r="I24" s="84"/>
      <c r="J24" s="84"/>
      <c r="K24" s="84"/>
      <c r="L24" s="84"/>
      <c r="M24" s="84"/>
      <c r="N24" s="84"/>
    </row>
    <row r="25" spans="3:14" ht="18.75">
      <c r="C25" s="21"/>
      <c r="D25" s="9" t="s">
        <v>31</v>
      </c>
    </row>
    <row r="26" spans="3:14" ht="18.75">
      <c r="C26" s="21"/>
      <c r="D26" s="9"/>
    </row>
    <row r="27" spans="3:14" ht="18.75">
      <c r="C27" s="15">
        <v>2</v>
      </c>
      <c r="D27" s="7"/>
    </row>
    <row r="28" spans="3:14" ht="18.75">
      <c r="C28" s="21"/>
      <c r="D28" s="10" t="s">
        <v>28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3:14" ht="18.75">
      <c r="C29" s="21"/>
      <c r="D29" s="84" t="s">
        <v>36</v>
      </c>
      <c r="E29" s="84"/>
      <c r="F29" s="84"/>
      <c r="G29" s="84"/>
      <c r="H29" s="84"/>
      <c r="I29" s="84"/>
      <c r="J29" s="84"/>
      <c r="K29" s="84"/>
      <c r="L29" s="84"/>
      <c r="M29" s="84"/>
      <c r="N29" s="84"/>
    </row>
    <row r="30" spans="3:14" ht="18.75">
      <c r="C30" s="21"/>
      <c r="D30" s="9"/>
    </row>
    <row r="31" spans="3:14" ht="18.75">
      <c r="C31" s="20">
        <v>3</v>
      </c>
      <c r="D31" s="13"/>
    </row>
    <row r="32" spans="3:14" ht="18.75">
      <c r="C32" s="12"/>
      <c r="D32" s="10" t="s">
        <v>28</v>
      </c>
    </row>
    <row r="33" spans="3:15" ht="42" customHeight="1">
      <c r="C33" s="12"/>
      <c r="D33" s="110" t="s">
        <v>34</v>
      </c>
      <c r="E33" s="84"/>
      <c r="F33" s="84"/>
      <c r="G33" s="84"/>
      <c r="H33" s="84"/>
      <c r="I33" s="84"/>
      <c r="J33" s="84"/>
      <c r="K33" s="84"/>
      <c r="L33" s="84"/>
      <c r="M33" s="84"/>
      <c r="N33" s="84"/>
    </row>
    <row r="34" spans="3:15" ht="18.75">
      <c r="C34" s="12"/>
      <c r="D34" s="110" t="s">
        <v>31</v>
      </c>
      <c r="E34" s="84"/>
      <c r="F34" s="84"/>
      <c r="G34" s="84"/>
      <c r="H34" s="84"/>
      <c r="I34" s="84"/>
      <c r="J34" s="84"/>
      <c r="K34" s="84"/>
      <c r="L34" s="84"/>
      <c r="M34" s="84"/>
      <c r="N34" s="84"/>
    </row>
    <row r="38" spans="3:15" ht="84" customHeight="1">
      <c r="C38" s="26" t="s">
        <v>0</v>
      </c>
      <c r="D38" s="27" t="s">
        <v>1</v>
      </c>
      <c r="E38" s="26" t="s">
        <v>66</v>
      </c>
      <c r="F38" s="26" t="s">
        <v>3</v>
      </c>
      <c r="G38" s="92" t="s">
        <v>42</v>
      </c>
      <c r="H38" s="92"/>
      <c r="I38" s="85" t="s">
        <v>6</v>
      </c>
      <c r="J38" s="85"/>
      <c r="K38" s="85"/>
      <c r="L38" s="85" t="s">
        <v>7</v>
      </c>
      <c r="M38" s="85"/>
      <c r="N38" s="85" t="s">
        <v>8</v>
      </c>
      <c r="O38" s="85"/>
    </row>
    <row r="39" spans="3:15" ht="18.75">
      <c r="C39" s="96" t="s">
        <v>16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8"/>
    </row>
    <row r="40" spans="3:15" ht="52.15" customHeight="1">
      <c r="C40" s="29">
        <v>1</v>
      </c>
      <c r="D40" s="28"/>
      <c r="E40" s="30" t="s">
        <v>60</v>
      </c>
      <c r="F40" s="17" t="s">
        <v>58</v>
      </c>
      <c r="G40" s="86"/>
      <c r="H40" s="88"/>
      <c r="I40" s="86"/>
      <c r="J40" s="87"/>
      <c r="K40" s="88"/>
      <c r="L40" s="86"/>
      <c r="M40" s="88"/>
      <c r="N40" s="86"/>
      <c r="O40" s="88"/>
    </row>
    <row r="41" spans="3:15" ht="144.6" customHeight="1">
      <c r="C41" s="29">
        <v>2</v>
      </c>
      <c r="D41" s="28"/>
      <c r="E41" s="30" t="s">
        <v>61</v>
      </c>
      <c r="F41" s="17" t="s">
        <v>67</v>
      </c>
      <c r="G41" s="86"/>
      <c r="H41" s="88"/>
      <c r="I41" s="86"/>
      <c r="J41" s="87"/>
      <c r="K41" s="88"/>
      <c r="L41" s="86"/>
      <c r="M41" s="88"/>
      <c r="N41" s="86"/>
      <c r="O41" s="88"/>
    </row>
    <row r="42" spans="3:15" ht="103.15" customHeight="1">
      <c r="C42" s="29">
        <v>3</v>
      </c>
      <c r="D42" s="28"/>
      <c r="E42" s="30" t="s">
        <v>62</v>
      </c>
      <c r="F42" s="17" t="s">
        <v>25</v>
      </c>
      <c r="G42" s="86"/>
      <c r="H42" s="88"/>
      <c r="I42" s="86"/>
      <c r="J42" s="87"/>
      <c r="K42" s="88"/>
      <c r="L42" s="86"/>
      <c r="M42" s="88"/>
      <c r="N42" s="86"/>
      <c r="O42" s="88"/>
    </row>
    <row r="43" spans="3:15" ht="143.44999999999999" customHeight="1">
      <c r="C43" s="29">
        <v>4</v>
      </c>
      <c r="D43" s="28"/>
      <c r="E43" s="30" t="s">
        <v>63</v>
      </c>
      <c r="F43" s="17" t="s">
        <v>70</v>
      </c>
      <c r="G43" s="86"/>
      <c r="H43" s="88"/>
      <c r="I43" s="86"/>
      <c r="J43" s="87"/>
      <c r="K43" s="88"/>
      <c r="L43" s="86"/>
      <c r="M43" s="88"/>
      <c r="N43" s="86"/>
      <c r="O43" s="88"/>
    </row>
    <row r="45" spans="3:15" ht="18" customHeight="1">
      <c r="C45" s="84" t="s">
        <v>71</v>
      </c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</row>
  </sheetData>
  <mergeCells count="42">
    <mergeCell ref="G42:H42"/>
    <mergeCell ref="I42:K42"/>
    <mergeCell ref="L42:M42"/>
    <mergeCell ref="N42:O42"/>
    <mergeCell ref="G43:H43"/>
    <mergeCell ref="I43:K43"/>
    <mergeCell ref="L43:M43"/>
    <mergeCell ref="N43:O43"/>
    <mergeCell ref="G40:H40"/>
    <mergeCell ref="I40:K40"/>
    <mergeCell ref="L40:M40"/>
    <mergeCell ref="N40:O40"/>
    <mergeCell ref="G41:H41"/>
    <mergeCell ref="I41:K41"/>
    <mergeCell ref="L41:M41"/>
    <mergeCell ref="N41:O41"/>
    <mergeCell ref="G38:H38"/>
    <mergeCell ref="I38:K38"/>
    <mergeCell ref="L38:M38"/>
    <mergeCell ref="N38:O38"/>
    <mergeCell ref="C39:O39"/>
    <mergeCell ref="D16:N16"/>
    <mergeCell ref="D17:N17"/>
    <mergeCell ref="D18:N18"/>
    <mergeCell ref="D23:N23"/>
    <mergeCell ref="D29:N29"/>
    <mergeCell ref="C45:O45"/>
    <mergeCell ref="L2:L3"/>
    <mergeCell ref="M2:M3"/>
    <mergeCell ref="N2:N3"/>
    <mergeCell ref="C4:N4"/>
    <mergeCell ref="C2:C3"/>
    <mergeCell ref="D2:D3"/>
    <mergeCell ref="E2:E3"/>
    <mergeCell ref="F2:F3"/>
    <mergeCell ref="G2:G3"/>
    <mergeCell ref="H2:K2"/>
    <mergeCell ref="C11:F11"/>
    <mergeCell ref="D24:N24"/>
    <mergeCell ref="D33:N33"/>
    <mergeCell ref="D34:N34"/>
    <mergeCell ref="C12:F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отчета</vt:lpstr>
      <vt:lpstr>ФП"Молодые профессионалы"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Чувакаев Эльмир</dc:creator>
  <cp:lastModifiedBy>Пользователь</cp:lastModifiedBy>
  <cp:lastPrinted>2020-07-30T07:44:52Z</cp:lastPrinted>
  <dcterms:created xsi:type="dcterms:W3CDTF">2019-03-07T08:54:57Z</dcterms:created>
  <dcterms:modified xsi:type="dcterms:W3CDTF">2021-01-20T11:51:57Z</dcterms:modified>
</cp:coreProperties>
</file>